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TR\PI\PI.Adutora.Curimata\7 TR e Anexos GDT\Anexo 4 Formuários\"/>
    </mc:Choice>
  </mc:AlternateContent>
  <bookViews>
    <workbookView xWindow="10305" yWindow="-15" windowWidth="10200" windowHeight="8160" firstSheet="1" activeTab="6"/>
  </bookViews>
  <sheets>
    <sheet name="PFP" sheetId="19" r:id="rId1"/>
    <sheet name="PFP1.1_Topo" sheetId="44" r:id="rId2"/>
    <sheet name="PFP1.2_Geo" sheetId="45" r:id="rId3"/>
    <sheet name="PFP2.1_FatorKa" sheetId="14" r:id="rId4"/>
    <sheet name="PFP2.2_FatorKb" sheetId="31" r:id="rId5"/>
    <sheet name="PFP3_FatorKc" sheetId="13" r:id="rId6"/>
    <sheet name="CRO1_Ins-Pro" sheetId="40" r:id="rId7"/>
    <sheet name="CRO2_Ins-Mes" sheetId="47" r:id="rId8"/>
    <sheet name="CT_CV" sheetId="35" r:id="rId9"/>
  </sheets>
  <definedNames>
    <definedName name="_xlnm.Print_Area" localSheetId="6">'CRO1_Ins-Pro'!$A$1:$M$28</definedName>
    <definedName name="_xlnm.Print_Area" localSheetId="7">'CRO2_Ins-Mes'!$A$1:$M$28</definedName>
    <definedName name="_xlnm.Print_Area" localSheetId="0">PFP!$A$1:$I$48</definedName>
    <definedName name="_xlnm.Print_Area" localSheetId="1">PFP1.1_Topo!$A$1:$F$37</definedName>
    <definedName name="_xlnm.Print_Area" localSheetId="2">PFP1.2_Geo!$A$1:$F$41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40" l="1"/>
  <c r="E37" i="14" l="1"/>
  <c r="E36" i="14"/>
  <c r="D6" i="35"/>
  <c r="C6" i="13"/>
  <c r="C6" i="31"/>
  <c r="C6" i="14"/>
  <c r="D6" i="45"/>
  <c r="D6" i="44"/>
  <c r="D17" i="40" l="1"/>
  <c r="D16" i="40"/>
  <c r="F13" i="45" l="1"/>
  <c r="F12" i="45"/>
  <c r="F11" i="45"/>
  <c r="F10" i="45"/>
  <c r="F9" i="45"/>
  <c r="F8" i="45"/>
  <c r="F14" i="45"/>
  <c r="E17" i="40" l="1"/>
  <c r="F17" i="40" s="1"/>
  <c r="E9" i="40"/>
  <c r="E10" i="40"/>
  <c r="E8" i="40"/>
  <c r="E5" i="40" l="1"/>
  <c r="D27" i="19" l="1"/>
  <c r="A12" i="19"/>
  <c r="A13" i="19"/>
  <c r="A14" i="19"/>
  <c r="A15" i="19"/>
  <c r="A11" i="19"/>
  <c r="A9" i="19"/>
  <c r="H27" i="19" l="1"/>
  <c r="D15" i="40"/>
  <c r="D13" i="40"/>
  <c r="D12" i="40"/>
  <c r="D6" i="40"/>
  <c r="D11" i="19" s="1"/>
  <c r="D7" i="40"/>
  <c r="D8" i="40"/>
  <c r="D13" i="19" s="1"/>
  <c r="D9" i="40"/>
  <c r="D14" i="19" s="1"/>
  <c r="D10" i="40"/>
  <c r="D15" i="19" s="1"/>
  <c r="D5" i="40"/>
  <c r="D9" i="19" s="1"/>
  <c r="D24" i="47"/>
  <c r="D5" i="47"/>
  <c r="D6" i="47"/>
  <c r="D7" i="47"/>
  <c r="D8" i="47"/>
  <c r="D9" i="47"/>
  <c r="D4" i="47"/>
  <c r="E16" i="40" l="1"/>
  <c r="F16" i="40" s="1"/>
  <c r="F22" i="44" l="1"/>
  <c r="F21" i="44"/>
  <c r="F20" i="44"/>
  <c r="F19" i="44"/>
  <c r="F18" i="44"/>
  <c r="F17" i="44"/>
  <c r="F16" i="44"/>
  <c r="F15" i="44"/>
  <c r="F14" i="44"/>
  <c r="F13" i="44"/>
  <c r="F10" i="44"/>
  <c r="F11" i="44"/>
  <c r="F12" i="44"/>
  <c r="F9" i="44" l="1"/>
  <c r="A6" i="35" l="1"/>
  <c r="A6" i="13"/>
  <c r="A6" i="31"/>
  <c r="A6" i="45"/>
  <c r="A6" i="14" s="1"/>
  <c r="A6" i="44"/>
  <c r="E15" i="40" l="1"/>
  <c r="E13" i="40"/>
  <c r="E12" i="40"/>
  <c r="E7" i="40" l="1"/>
  <c r="E6" i="40"/>
  <c r="D11" i="47" l="1"/>
  <c r="D12" i="47"/>
  <c r="D13" i="47"/>
  <c r="D14" i="47"/>
  <c r="D15" i="47"/>
  <c r="D16" i="47"/>
  <c r="D12" i="19"/>
  <c r="H14" i="19"/>
  <c r="H15" i="19"/>
  <c r="H12" i="19" l="1"/>
  <c r="D28" i="47"/>
  <c r="D26" i="47"/>
  <c r="D23" i="47"/>
  <c r="D22" i="47"/>
  <c r="D20" i="47"/>
  <c r="D19" i="47"/>
  <c r="D18" i="47"/>
  <c r="D26" i="19"/>
  <c r="H26" i="19" l="1"/>
  <c r="H11" i="19"/>
  <c r="H13" i="19"/>
  <c r="D21" i="40" l="1"/>
  <c r="D19" i="40"/>
  <c r="D25" i="19"/>
  <c r="D22" i="19"/>
  <c r="D21" i="19"/>
  <c r="H25" i="19" l="1"/>
  <c r="F31" i="45"/>
  <c r="F30" i="45"/>
  <c r="F29" i="45"/>
  <c r="F28" i="45"/>
  <c r="F27" i="45"/>
  <c r="F26" i="45"/>
  <c r="F25" i="45"/>
  <c r="F24" i="45"/>
  <c r="F23" i="45"/>
  <c r="F22" i="45"/>
  <c r="F21" i="45"/>
  <c r="F20" i="45"/>
  <c r="F19" i="45"/>
  <c r="F18" i="45"/>
  <c r="F17" i="45"/>
  <c r="F16" i="45"/>
  <c r="F15" i="45"/>
  <c r="F8" i="44"/>
  <c r="F28" i="44" s="1"/>
  <c r="I29" i="19" s="1"/>
  <c r="F32" i="45" l="1"/>
  <c r="I30" i="19" s="1"/>
  <c r="F19" i="40" l="1"/>
  <c r="F21" i="40"/>
  <c r="F34" i="19" l="1"/>
  <c r="H24" i="19"/>
  <c r="D13" i="13" l="1"/>
  <c r="D12" i="13"/>
  <c r="E27" i="31" l="1"/>
  <c r="E19" i="31"/>
  <c r="E9" i="31"/>
  <c r="E27" i="14"/>
  <c r="E19" i="14"/>
  <c r="E9" i="14"/>
  <c r="E35" i="14" s="1"/>
  <c r="E35" i="31" l="1"/>
  <c r="E34" i="31"/>
  <c r="E34" i="14"/>
  <c r="E33" i="14" s="1"/>
  <c r="E33" i="31" l="1"/>
  <c r="E36" i="31" l="1"/>
  <c r="E15" i="13" l="1"/>
  <c r="D10" i="13"/>
  <c r="A32" i="13" l="1"/>
  <c r="E13" i="13"/>
  <c r="E12" i="13"/>
  <c r="E11" i="13"/>
  <c r="E10" i="13" l="1"/>
  <c r="E19" i="13" l="1"/>
  <c r="E37" i="31"/>
  <c r="G25" i="19" l="1"/>
  <c r="G27" i="19"/>
  <c r="F27" i="19" s="1"/>
  <c r="I27" i="19" s="1"/>
  <c r="G15" i="40"/>
  <c r="F15" i="40" s="1"/>
  <c r="G9" i="19"/>
  <c r="G12" i="19"/>
  <c r="G11" i="19"/>
  <c r="G13" i="19"/>
  <c r="G15" i="19"/>
  <c r="G14" i="19"/>
  <c r="G26" i="19"/>
  <c r="G21" i="19"/>
  <c r="G22" i="19"/>
  <c r="F25" i="19"/>
  <c r="G13" i="40" l="1"/>
  <c r="F13" i="40" s="1"/>
  <c r="G9" i="40"/>
  <c r="G8" i="40"/>
  <c r="F8" i="40" s="1"/>
  <c r="G12" i="40"/>
  <c r="G10" i="40"/>
  <c r="G5" i="40"/>
  <c r="F26" i="19"/>
  <c r="I26" i="19" s="1"/>
  <c r="G16" i="40"/>
  <c r="F12" i="19"/>
  <c r="I12" i="19" s="1"/>
  <c r="G7" i="40"/>
  <c r="F7" i="40" s="1"/>
  <c r="F14" i="19"/>
  <c r="I14" i="19" s="1"/>
  <c r="F13" i="19"/>
  <c r="I13" i="19" s="1"/>
  <c r="F15" i="19"/>
  <c r="I15" i="19" s="1"/>
  <c r="F9" i="40"/>
  <c r="F22" i="19"/>
  <c r="I22" i="19" s="1"/>
  <c r="F10" i="40"/>
  <c r="F11" i="19"/>
  <c r="I11" i="19" s="1"/>
  <c r="G6" i="40"/>
  <c r="F6" i="40" s="1"/>
  <c r="I25" i="19"/>
  <c r="I24" i="19" l="1"/>
  <c r="I10" i="19"/>
  <c r="H22" i="19"/>
  <c r="H10" i="19" l="1"/>
  <c r="F34" i="14" l="1"/>
  <c r="F30" i="14"/>
  <c r="F27" i="14"/>
  <c r="F24" i="14"/>
  <c r="F19" i="14"/>
  <c r="F13" i="14"/>
  <c r="F17" i="14"/>
  <c r="F33" i="14"/>
  <c r="F31" i="14"/>
  <c r="F21" i="14"/>
  <c r="F25" i="14"/>
  <c r="F9" i="14"/>
  <c r="F14" i="14"/>
  <c r="F18" i="14"/>
  <c r="F36" i="14"/>
  <c r="F32" i="14"/>
  <c r="F22" i="14"/>
  <c r="F26" i="14"/>
  <c r="F11" i="14"/>
  <c r="F15" i="14"/>
  <c r="F10" i="14"/>
  <c r="F35" i="14"/>
  <c r="F29" i="14"/>
  <c r="F28" i="14"/>
  <c r="F23" i="14"/>
  <c r="F20" i="14"/>
  <c r="F12" i="14"/>
  <c r="F16" i="14"/>
  <c r="F21" i="19" l="1"/>
  <c r="I21" i="19" s="1"/>
  <c r="F12" i="40"/>
  <c r="H21" i="19"/>
  <c r="H20" i="19" s="1"/>
  <c r="I20" i="19" l="1"/>
  <c r="H9" i="19"/>
  <c r="H8" i="19" s="1"/>
  <c r="F5" i="40"/>
  <c r="M22" i="40" l="1"/>
  <c r="K22" i="40"/>
  <c r="I22" i="40"/>
  <c r="H22" i="40"/>
  <c r="L22" i="40"/>
  <c r="J22" i="40"/>
  <c r="F24" i="31"/>
  <c r="F14" i="31"/>
  <c r="F20" i="31"/>
  <c r="F11" i="31"/>
  <c r="F15" i="13"/>
  <c r="F31" i="31"/>
  <c r="F30" i="31"/>
  <c r="F15" i="31"/>
  <c r="F21" i="31"/>
  <c r="F31" i="19"/>
  <c r="F17" i="13"/>
  <c r="F16" i="13"/>
  <c r="F26" i="31"/>
  <c r="F9" i="31"/>
  <c r="F12" i="31"/>
  <c r="F23" i="31"/>
  <c r="F18" i="13"/>
  <c r="F33" i="31"/>
  <c r="F10" i="31"/>
  <c r="F35" i="31"/>
  <c r="F17" i="31"/>
  <c r="F32" i="31"/>
  <c r="F16" i="31"/>
  <c r="F22" i="31"/>
  <c r="F36" i="31"/>
  <c r="F13" i="31"/>
  <c r="F28" i="31"/>
  <c r="F19" i="31"/>
  <c r="F29" i="31"/>
  <c r="F27" i="31"/>
  <c r="F18" i="31"/>
  <c r="F34" i="31"/>
  <c r="F25" i="31"/>
  <c r="F9" i="19"/>
  <c r="I9" i="19" s="1"/>
  <c r="I8" i="19" s="1"/>
  <c r="F33" i="19" s="1"/>
  <c r="F35" i="19" s="1"/>
  <c r="D22" i="40" l="1"/>
  <c r="K23" i="40" s="1"/>
  <c r="F14" i="13"/>
  <c r="F11" i="13" s="1"/>
  <c r="F32" i="19"/>
  <c r="M23" i="40" l="1"/>
  <c r="L23" i="40"/>
  <c r="I23" i="40"/>
  <c r="J23" i="40"/>
  <c r="F13" i="13"/>
  <c r="F10" i="13"/>
  <c r="F12" i="13"/>
  <c r="D23" i="40" l="1"/>
</calcChain>
</file>

<file path=xl/sharedStrings.xml><?xml version="1.0" encoding="utf-8"?>
<sst xmlns="http://schemas.openxmlformats.org/spreadsheetml/2006/main" count="671" uniqueCount="347">
  <si>
    <t>CODIGO:</t>
  </si>
  <si>
    <t>NOME DA CONSULTORA:</t>
  </si>
  <si>
    <t>EDITAL:</t>
  </si>
  <si>
    <t>NOME DO INFORMANTE:</t>
  </si>
  <si>
    <t>QUALIFICAÇÃO:</t>
  </si>
  <si>
    <t>ASSINATURA:</t>
  </si>
  <si>
    <t>DATA:</t>
  </si>
  <si>
    <t>OBSERVAÇÃO:</t>
  </si>
  <si>
    <t>B1</t>
  </si>
  <si>
    <t>C</t>
  </si>
  <si>
    <t>P1</t>
  </si>
  <si>
    <t>A1</t>
  </si>
  <si>
    <t>A2</t>
  </si>
  <si>
    <t>A3</t>
  </si>
  <si>
    <t>A</t>
  </si>
  <si>
    <t>DISCRIMINAÇÃO</t>
  </si>
  <si>
    <t>VALORES</t>
  </si>
  <si>
    <t>%</t>
  </si>
  <si>
    <t>R$</t>
  </si>
  <si>
    <r>
      <t xml:space="preserve">DISCRIMINAÇÃO </t>
    </r>
    <r>
      <rPr>
        <b/>
        <vertAlign val="superscript"/>
        <sz val="8"/>
        <rFont val="Arial"/>
        <family val="2"/>
      </rPr>
      <t>1</t>
    </r>
  </si>
  <si>
    <t>Observação:</t>
  </si>
  <si>
    <t>1 - DISCRIMINAR OS TRIBUTOS QUE INCIDEM SOBRE OS CUSTOS DA PRESTAÇÃO DOS SERVIÇOS</t>
  </si>
  <si>
    <t>ENCARGOS SOCIAIS BÁSICOS</t>
  </si>
  <si>
    <t>Seconci</t>
  </si>
  <si>
    <t>INSS</t>
  </si>
  <si>
    <t>FGTS</t>
  </si>
  <si>
    <t>A4</t>
  </si>
  <si>
    <t>Incra</t>
  </si>
  <si>
    <t>A5</t>
  </si>
  <si>
    <t xml:space="preserve">Salário Educação </t>
  </si>
  <si>
    <t>A6</t>
  </si>
  <si>
    <t>Sebrae</t>
  </si>
  <si>
    <t>A7</t>
  </si>
  <si>
    <t>Seguro contra acidente</t>
  </si>
  <si>
    <t>A8</t>
  </si>
  <si>
    <t>Senai</t>
  </si>
  <si>
    <t>A9</t>
  </si>
  <si>
    <t>Sesi</t>
  </si>
  <si>
    <t>B</t>
  </si>
  <si>
    <t xml:space="preserve"> ENCARGOS SOCIAIS QUE RECEBEM INCIDÊNCIA DE "A"</t>
  </si>
  <si>
    <t xml:space="preserve">13º Salário  </t>
  </si>
  <si>
    <t xml:space="preserve"> ENCARGOS SOCIAIS QUE NÃO RECEBEM INCIDÊNCIA DE "A"</t>
  </si>
  <si>
    <t>C1</t>
  </si>
  <si>
    <t>C2</t>
  </si>
  <si>
    <t>C3</t>
  </si>
  <si>
    <t>D</t>
  </si>
  <si>
    <t xml:space="preserve"> REINCIDÊNCIAS</t>
  </si>
  <si>
    <t>D1</t>
  </si>
  <si>
    <t>Reincidência de "A" sobre "B"</t>
  </si>
  <si>
    <t>D2</t>
  </si>
  <si>
    <t xml:space="preserve">1 - DISCRIMINAR OS ENCARGOS SOCIAIS COM SEUS RESPECTIVOS PERCENTUAS TOTALIZANDO OS MESMOS. </t>
  </si>
  <si>
    <t>PROJETO:</t>
  </si>
  <si>
    <t>Cod.</t>
  </si>
  <si>
    <t>Uni</t>
  </si>
  <si>
    <t>Qde</t>
  </si>
  <si>
    <t>Mão de Obra</t>
  </si>
  <si>
    <t>Diárias e Passagens</t>
  </si>
  <si>
    <t>V1</t>
  </si>
  <si>
    <t>Diárias</t>
  </si>
  <si>
    <t>MO</t>
  </si>
  <si>
    <t>DP</t>
  </si>
  <si>
    <t>dia</t>
  </si>
  <si>
    <t>FatorK</t>
  </si>
  <si>
    <t>Categoria / Insumo</t>
  </si>
  <si>
    <t>DESPESAS FISCAIS</t>
  </si>
  <si>
    <t>ENCARGOS SOCIAIS</t>
  </si>
  <si>
    <t>K1</t>
  </si>
  <si>
    <t>ISS</t>
  </si>
  <si>
    <t>K2</t>
  </si>
  <si>
    <t>K4</t>
  </si>
  <si>
    <t>K3</t>
  </si>
  <si>
    <t>REMUNERAÇÃO DA EMPRESA (LUCRO)</t>
  </si>
  <si>
    <t>CUSTOS DA ADMINISTRAÇÃO CENTRAL</t>
  </si>
  <si>
    <t>1 - RELACIONAR OS CUSTOS DE ADMINISTRAÇÃO COM RESPECTIVOS PERCENTUAIS INCIDENTES NA MÃO -DE-OBRA</t>
  </si>
  <si>
    <t>un</t>
  </si>
  <si>
    <t>mês</t>
  </si>
  <si>
    <t>P2</t>
  </si>
  <si>
    <t xml:space="preserve">     K4' = { [ 1 / ( 1 - K4) ] - 1 } x 100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</si>
  <si>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</si>
  <si>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</si>
  <si>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>TOTAL DOS CUSTOS DIRETOS</t>
  </si>
  <si>
    <t>QUALIFICAÇÃO</t>
  </si>
  <si>
    <t>CUD</t>
  </si>
  <si>
    <t>PU</t>
  </si>
  <si>
    <t>CT</t>
  </si>
  <si>
    <t>PT</t>
  </si>
  <si>
    <t>K2 - Incide sobre o Custo Total (CT) da Mão de Obra (MO)</t>
  </si>
  <si>
    <t>Uni - unidade de medição do insumo;</t>
  </si>
  <si>
    <t>CT - Custo Total (sem encargos, taxas e impostos) - CT = Qde x CUD</t>
  </si>
  <si>
    <t>PT - Preço Total (incluído encargos, taxas e impostos) - PT = Qde x PU</t>
  </si>
  <si>
    <t>Auxilio Enfermidade</t>
  </si>
  <si>
    <t>Licença Paternidade</t>
  </si>
  <si>
    <t>Faltas Justificadas</t>
  </si>
  <si>
    <t>Auxílio Acidente de Trabalho</t>
  </si>
  <si>
    <t>Férias Gozadas</t>
  </si>
  <si>
    <t>Salário Maternidade</t>
  </si>
  <si>
    <t>B2</t>
  </si>
  <si>
    <t>B3</t>
  </si>
  <si>
    <t>B4</t>
  </si>
  <si>
    <t>B5</t>
  </si>
  <si>
    <t>B6</t>
  </si>
  <si>
    <t>B7</t>
  </si>
  <si>
    <t>Férias Indenizadas</t>
  </si>
  <si>
    <t>Aviso Prévio Indenizado</t>
  </si>
  <si>
    <t>Aviso Prévio Trabalhado</t>
  </si>
  <si>
    <t>Indenização Adicional</t>
  </si>
  <si>
    <t>C4</t>
  </si>
  <si>
    <t>C5</t>
  </si>
  <si>
    <t>E1</t>
  </si>
  <si>
    <t>V3</t>
  </si>
  <si>
    <t>% preço</t>
  </si>
  <si>
    <t>% custo</t>
  </si>
  <si>
    <r>
      <t>K' (%)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</si>
  <si>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K (%)</t>
    </r>
    <r>
      <rPr>
        <b/>
        <vertAlign val="superscript"/>
        <sz val="8"/>
        <rFont val="Arial"/>
        <family val="2"/>
      </rPr>
      <t>3</t>
    </r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</si>
  <si>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SEM VÍNCULO PERMANENTE</t>
    </r>
  </si>
  <si>
    <t xml:space="preserve">4 - AS DESPESAS FISCAIS (K4) INCIDEM SOBRE O TOTAL DA FATURA E NÃO SOBRE OS CUSTOS INCORRIDOS, </t>
  </si>
  <si>
    <t>PIS - aliquota efetiva com percentual-desconto de 20%</t>
  </si>
  <si>
    <t>COFINS - aliquota efetiva com percentual-desconto de 20%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</si>
  <si>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COM VÍNCULO PERMANENTE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</si>
  <si>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</si>
  <si>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>T1</t>
  </si>
  <si>
    <t>T2</t>
  </si>
  <si>
    <t>Passagens Aéreas (ida e volta)</t>
  </si>
  <si>
    <t>TOTAL DOS ENCARGOS E DISPESAS DIVERSAS</t>
  </si>
  <si>
    <t>Custos da administração central da empresa (diretoria, pessoal técnico de apoio e pessoal administrativo não diretamente vinculado à prestação dos serviços)</t>
  </si>
  <si>
    <t>Qde - Quantidade do Insumo (não pode ocorrer alteração pela Licitante)</t>
  </si>
  <si>
    <t>CUD - Custo Unitário Direto do Insumo (sem encargos, taxas e impostos, valor não pode ser maior que o Orçado pela Codevasf)</t>
  </si>
  <si>
    <t>CONTRATANTE:</t>
  </si>
  <si>
    <t>Depósito Rescisão Sem Justa Causa</t>
  </si>
  <si>
    <t>FICHA CURRICULAR DA EQUIPE TÉCNICA</t>
  </si>
  <si>
    <t>NOME DO PROFISSIONAL:</t>
  </si>
  <si>
    <t>ATUAÇÃO NO PROJETO:</t>
  </si>
  <si>
    <t>FORMAÇÃO PRINCIPAL:</t>
  </si>
  <si>
    <t xml:space="preserve"> NASCIMENTO:</t>
  </si>
  <si>
    <t>NACIONALIDADE:</t>
  </si>
  <si>
    <t>FORMAÇÃO</t>
  </si>
  <si>
    <t>ESCOLARIDADE</t>
  </si>
  <si>
    <t>ENTIDADE</t>
  </si>
  <si>
    <t>CIDADE</t>
  </si>
  <si>
    <t>DURAÇÃO</t>
  </si>
  <si>
    <t>ANO CONCL.</t>
  </si>
  <si>
    <t>Técnico (título)</t>
  </si>
  <si>
    <t>Escola</t>
  </si>
  <si>
    <t>Cidade</t>
  </si>
  <si>
    <t>X anos</t>
  </si>
  <si>
    <t>AAAA</t>
  </si>
  <si>
    <t>Superior (título)</t>
  </si>
  <si>
    <t>Universidade</t>
  </si>
  <si>
    <t>Especialização (título)</t>
  </si>
  <si>
    <t>Mestrado (título)</t>
  </si>
  <si>
    <t>Doutorado (título)</t>
  </si>
  <si>
    <t>PERIODO</t>
  </si>
  <si>
    <t>CAPACIDADE TÉCNICA - EXPERIÊNCIA PROFISSIONAL</t>
  </si>
  <si>
    <t>(MM/AA a MM/AA)</t>
  </si>
  <si>
    <t>(Empresa, cargo ou função, cidade)</t>
  </si>
  <si>
    <t>CAT</t>
  </si>
  <si>
    <t>CAPACIDADE TÉCNICA - SERVIÇO OU OBRA</t>
  </si>
  <si>
    <t>(nº da ART ou CAT)</t>
  </si>
  <si>
    <t>(Objeto resumido, quantificação, contratante, cidade)</t>
  </si>
  <si>
    <t>ANO</t>
  </si>
  <si>
    <t>CAPACIDADE TECNOLÓGICA - CERTIFICADO</t>
  </si>
  <si>
    <t>(AAAA)</t>
  </si>
  <si>
    <t>(Nome do curso, empresa de treinamento, carga horaria em hs, cidade)</t>
  </si>
  <si>
    <t>CONCORDO EM PARTICIPAR DESTE OBJETO (ASSINATURA):</t>
  </si>
  <si>
    <t>Nº DO REGISTRO PROFISSIONAL:</t>
  </si>
  <si>
    <t>1 – PREENCHER UMA FICHA PARA CADA PROFISSIONAL DA EQUIPE CHAVE (ESPECIALISTAS) E COMPLEMENTAR (ANALISTAS)</t>
  </si>
  <si>
    <t>2 – JUNTAR COMPROVANTES DE ESCOLARIDADE (GRADUAÇÃO, ESPECIALIZAÇÃO, MESTRADO E DOUTORADO)</t>
  </si>
  <si>
    <t>3 – JUNTAR OS COMPROVANTES DA EXP. PROFISSIONAL, CERTIFICADOS PELA UNIDADE PROFISSIONAL COMPETENTE</t>
  </si>
  <si>
    <t>TAXA RESSARCIMENTO DE DESPESAS SOBRE CUSTOS DIVERSOS</t>
  </si>
  <si>
    <t>TOTAL</t>
  </si>
  <si>
    <t>Outras despesas que afetam o custo de produção como treinamento, biblioteca, programa de qualidade, programa de benefícios, auditoria interna e externa</t>
  </si>
  <si>
    <t>Técnico Pleno</t>
  </si>
  <si>
    <t>P3</t>
  </si>
  <si>
    <t>V2</t>
  </si>
  <si>
    <t>Aluguel Hatch 1.6 flex s/ Motorista</t>
  </si>
  <si>
    <t>NOME DA EMPRESA:</t>
  </si>
  <si>
    <t>Pontos GPS de dupla frequencia (L1/L2)</t>
  </si>
  <si>
    <t xml:space="preserve">un </t>
  </si>
  <si>
    <t>Poligonal eletrônica classe IIP</t>
  </si>
  <si>
    <t>km</t>
  </si>
  <si>
    <t>Nivelamento Geométrico classe IIN</t>
  </si>
  <si>
    <t xml:space="preserve">ha </t>
  </si>
  <si>
    <t>Levantamentos Topobatimétricos</t>
  </si>
  <si>
    <t>Picada Manual</t>
  </si>
  <si>
    <t>Recomposição de cercas de arame</t>
  </si>
  <si>
    <t>LEGENDA:</t>
  </si>
  <si>
    <t>m</t>
  </si>
  <si>
    <t>Sondagem Percussão: (Des)Mobilização</t>
  </si>
  <si>
    <t>Sondagem Percursão: com SPT</t>
  </si>
  <si>
    <t>Sondagem Percursão: Desl/Inst 0-200 m</t>
  </si>
  <si>
    <t>Sondagem Percursão: Desl/Inst &gt;500 m</t>
  </si>
  <si>
    <t>Sondagem Trado 4''</t>
  </si>
  <si>
    <t>Poços de Inspeção</t>
  </si>
  <si>
    <t xml:space="preserve"> Ensaios em solos Umidade Natural </t>
  </si>
  <si>
    <t>Ensaios em solos Densidade Natural</t>
  </si>
  <si>
    <t>Ensaios em solos Limite de Liquidez</t>
  </si>
  <si>
    <t>Ensaios em solos Limite de Plasticidade</t>
  </si>
  <si>
    <t>Granulometria por Peneiramento</t>
  </si>
  <si>
    <t>Granulometria por Sedimentação</t>
  </si>
  <si>
    <t>Proctor Normal</t>
  </si>
  <si>
    <t>Abrasão "Los Angeles "</t>
  </si>
  <si>
    <t>Química da Areia</t>
  </si>
  <si>
    <t>Mineralogia da Areia</t>
  </si>
  <si>
    <t>Reatividade Potencial</t>
  </si>
  <si>
    <t>TOTAL SERVIÇOS GEOTÉCNICOS</t>
  </si>
  <si>
    <t>Técnico Junior</t>
  </si>
  <si>
    <t>TP</t>
  </si>
  <si>
    <t>Cartografia e Topografia</t>
  </si>
  <si>
    <t>Total Serviços Cartográficos</t>
  </si>
  <si>
    <t>um</t>
  </si>
  <si>
    <t>Geotecnia e Geologia</t>
  </si>
  <si>
    <t>GT</t>
  </si>
  <si>
    <t>Total Serviços Geotécnicos</t>
  </si>
  <si>
    <t>TOTAL DA PROPOSTA A PREÇO GLOBAL</t>
  </si>
  <si>
    <t>TOTAL DA PROPOSTA A PREÇO UNITÁRIO</t>
  </si>
  <si>
    <t>TOTAL SERVIÇOS TOPOGRÁFICOS</t>
  </si>
  <si>
    <t>PROPOSTA FINANCEIRA DO PROJETO</t>
  </si>
  <si>
    <t>PFP</t>
  </si>
  <si>
    <t>Insumos</t>
  </si>
  <si>
    <t>Preço Unitário (PU)</t>
  </si>
  <si>
    <t>Preço Total (PT)</t>
  </si>
  <si>
    <t>TP01</t>
  </si>
  <si>
    <t>TP02</t>
  </si>
  <si>
    <t>TP03</t>
  </si>
  <si>
    <t>TP04</t>
  </si>
  <si>
    <t>TP05</t>
  </si>
  <si>
    <t>TP06</t>
  </si>
  <si>
    <t>TP07</t>
  </si>
  <si>
    <t>TP08</t>
  </si>
  <si>
    <t>TP09</t>
  </si>
  <si>
    <t>TP10</t>
  </si>
  <si>
    <t>TP11</t>
  </si>
  <si>
    <t>TP12</t>
  </si>
  <si>
    <t>TP13</t>
  </si>
  <si>
    <t>TP14</t>
  </si>
  <si>
    <t>TP15</t>
  </si>
  <si>
    <t>TP16</t>
  </si>
  <si>
    <t>TP17</t>
  </si>
  <si>
    <t>PFP-1.1</t>
  </si>
  <si>
    <t>PU - Preço Unitário (composições padrão da Codevasf, já incluso o FatorK)</t>
  </si>
  <si>
    <t>GT07</t>
  </si>
  <si>
    <t>GT08</t>
  </si>
  <si>
    <t>GT09</t>
  </si>
  <si>
    <t>GT11</t>
  </si>
  <si>
    <t>GT12</t>
  </si>
  <si>
    <t>GT13</t>
  </si>
  <si>
    <t>GT14</t>
  </si>
  <si>
    <t>GT15</t>
  </si>
  <si>
    <t>GT17</t>
  </si>
  <si>
    <t>GT18</t>
  </si>
  <si>
    <t>GT19</t>
  </si>
  <si>
    <t>GT20</t>
  </si>
  <si>
    <t>GT22</t>
  </si>
  <si>
    <t>GT23</t>
  </si>
  <si>
    <t>GT27</t>
  </si>
  <si>
    <t>GT28</t>
  </si>
  <si>
    <t>GT29</t>
  </si>
  <si>
    <t>GT33</t>
  </si>
  <si>
    <t>TOTAL DA PROPOSTA</t>
  </si>
  <si>
    <t>SERVIÇOS TOPOGRÁFICOS/CARTOGRÁFICOS</t>
  </si>
  <si>
    <t>PFP-1.2</t>
  </si>
  <si>
    <t>DETALHAMENTO DOS ENCARGOS SOCIAIS: Ka</t>
  </si>
  <si>
    <t>DETALHAMENTO DOS ENCARGOS SOCIAIS: Kb</t>
  </si>
  <si>
    <t>PFP-2.1</t>
  </si>
  <si>
    <t>PFP-2.2</t>
  </si>
  <si>
    <t>PFP-3</t>
  </si>
  <si>
    <t>DESPESAS FISCAIS E CUSTOS DIVERSOS: Kc</t>
  </si>
  <si>
    <t>Mão de Obra sem Vínculo</t>
  </si>
  <si>
    <t>E3</t>
  </si>
  <si>
    <t>E4</t>
  </si>
  <si>
    <t>E2</t>
  </si>
  <si>
    <t>E5</t>
  </si>
  <si>
    <t>E6</t>
  </si>
  <si>
    <t>INSUMOS POR ETAPA/PRODUTO</t>
  </si>
  <si>
    <t>Pen Drive 16 Gb</t>
  </si>
  <si>
    <t>Relatório Impresso</t>
  </si>
  <si>
    <t>CRO-1</t>
  </si>
  <si>
    <t>-</t>
  </si>
  <si>
    <t>Ajudante Administrativo (Secretariado)</t>
  </si>
  <si>
    <t>CRO-2</t>
  </si>
  <si>
    <t>INSUMOS POR MÊS</t>
  </si>
  <si>
    <t>Materiais e Equipamentos</t>
  </si>
  <si>
    <t>ME</t>
  </si>
  <si>
    <t>M1</t>
  </si>
  <si>
    <t>M2</t>
  </si>
  <si>
    <t>FatorK - Taxa de Ressarcimento de Despesas e Encargos (detalhar composição nas Planilhas "PFP2.1", "PFP2.2", "PFP3")</t>
  </si>
  <si>
    <t>PU - Preço Unitário do Insumo (incluído encargos, taxas e impostos) - PU = CUD x FatorK</t>
  </si>
  <si>
    <t>PT - Preço Total do Insumo (incluído encargos, taxas e impostos) - PT = Qde x PU</t>
  </si>
  <si>
    <t>VALOR POR PRODUTO</t>
  </si>
  <si>
    <t>Kc - Taxa de Ressarcimento de Despesas sobre Custos Diversos (incide sobre os Insumos Codigo DP e ME)</t>
  </si>
  <si>
    <t>Kc = (1 + K3) x (1 + K4)</t>
  </si>
  <si>
    <t>Kb - Taxa de Ressarcimento de Despesas e Encargos sobre a Mão de Obra SEM VINCULO (incide apenas no Insumo Codigo M.O.)</t>
  </si>
  <si>
    <t>Kb = (1 + K1 + K2) x (1 + K3) x (1 + K4)</t>
  </si>
  <si>
    <t>Kb</t>
  </si>
  <si>
    <t>TAXA DE RESSARCIMENTO DE DESPESAS E ENCARGOS SOBRE MO SV</t>
  </si>
  <si>
    <t>Kc</t>
  </si>
  <si>
    <t>Ka</t>
  </si>
  <si>
    <t>TAXA DE RESSARCIMENTO DE DESPESAS E ENCARGOS SOBRE MO CV</t>
  </si>
  <si>
    <t>Ka - Taxa de Ressarcimento de Despesas e Encargos sobre a Mão de Obra COM VINCULO (incide apenas no Insumo Codigo M.O.)</t>
  </si>
  <si>
    <t>Ka = (1 + K1 + K2) x (1 + K3) x (1 + K4)</t>
  </si>
  <si>
    <t>Mão de Obra com Vínculo</t>
  </si>
  <si>
    <t>K3 - Incide sobre o Custo Total (CT) Mão de Obra com encargos (MO x Ka ou Kb), demais Custos (DP e EQ), e Custos da Administração Central (K2)</t>
  </si>
  <si>
    <t>K4 -  Incide sobre o Custo Total (CT) Mão de Obra com encargos (MO x Ka ou Kb), demais Custos (DP e EQ), e Custos da Administração Central (K2) e Lucro (K3)</t>
  </si>
  <si>
    <t>Despesas fixas e variaveis com patrimônio, aluguéis, comunicação, manutenção e transporte não diretamente relacionados com o custo direto dos serviços</t>
  </si>
  <si>
    <t>CV</t>
  </si>
  <si>
    <t>Alocar os Insumos MO, com respectivo FatorK, dentro da categoria de vínculo contratual (com ou sem) de cada tipo de profissional</t>
  </si>
  <si>
    <t>SERVIÇOS GEOLÓGICOS/GEOTÉCNICOS</t>
  </si>
  <si>
    <t>Reincidência de "A" sobre Aviso Prévio Trabalhado e reincidência do FGTS sobre Aviso Prévio Indenizado</t>
  </si>
  <si>
    <t>PROJETO EXECUTIVO DA ADUTORA DE CURIMATÁ</t>
  </si>
  <si>
    <t>Seções Transversais (Nivelamento IIN)</t>
  </si>
  <si>
    <t>Massa Específica Real dos Grãos</t>
  </si>
  <si>
    <t>Levantamentos Ecobatimétricos</t>
  </si>
  <si>
    <t>Estaca Pis (2x4x70 cm)</t>
  </si>
  <si>
    <t>Marco de Concreto (12x18x60 cm)</t>
  </si>
  <si>
    <t>Piquetes de Madeira (2x2x20 cm)</t>
  </si>
  <si>
    <t xml:space="preserve">Cadastro Físico </t>
  </si>
  <si>
    <t xml:space="preserve">Cadastro Agrícola </t>
  </si>
  <si>
    <t>Cadastro Jurídico</t>
  </si>
  <si>
    <t xml:space="preserve">Cadastro Sócioeconomico </t>
  </si>
  <si>
    <t>Levantamentos Topográficos/Geotécnicos</t>
  </si>
  <si>
    <t>Sistema Energético/Automação</t>
  </si>
  <si>
    <t>Operação e Manutenção</t>
  </si>
  <si>
    <t>x</t>
  </si>
  <si>
    <t>Obras Civis/Condução/Hidráulico/Mecânico</t>
  </si>
  <si>
    <t>Sistema Captação/Estação Tratamento</t>
  </si>
  <si>
    <t>Especificação Técnica, Orçamento</t>
  </si>
  <si>
    <t>4 – JUNTAR OS COMPROVANTES DE CAPACIDADE TECNICA, RELATIVO AOS CAT DE SERVIÇOS SIMILARES OU CORRELATOS</t>
  </si>
  <si>
    <t>5 – ITENS EM VERMELHO SÃO APENAS INSTRUÇÃO DE PREENCHIMENTO E DEVEM SER APAGADOS.</t>
  </si>
  <si>
    <t>Engenheiro Pleno (Coordenador)</t>
  </si>
  <si>
    <t>Engenheiro Médio</t>
  </si>
  <si>
    <t>Engenheiro Junior</t>
  </si>
  <si>
    <t>Engenheiro Pleno</t>
  </si>
  <si>
    <t>M3</t>
  </si>
  <si>
    <t>Relatório Final</t>
  </si>
  <si>
    <t>GT01</t>
  </si>
  <si>
    <t>Sondagem Rotativa: (Des)Mobilização</t>
  </si>
  <si>
    <t>GT02</t>
  </si>
  <si>
    <t>Sondagem Rotativa: Ø N em rochas</t>
  </si>
  <si>
    <t>GT03</t>
  </si>
  <si>
    <t>Sondagem Rotativa: Ø N em solo</t>
  </si>
  <si>
    <t>GT04</t>
  </si>
  <si>
    <t>Sondagem Rotativa: Desl/Inst 0-200 m</t>
  </si>
  <si>
    <t>GT05</t>
  </si>
  <si>
    <t>Sondagem Rotativa: Desl/Inst 201-500 m</t>
  </si>
  <si>
    <t>GT06</t>
  </si>
  <si>
    <t>Sondagem Rotativa: Desl/Inst &gt;500 m</t>
  </si>
  <si>
    <t>Codevasf (Sede)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</si>
</sst>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R$ &quot;#,##0_);[Red]&quot;(R$ &quot;#,##0\)"/>
    <numFmt numFmtId="165" formatCode="&quot;R$&quot;\ #,##0.00"/>
    <numFmt numFmtId="166" formatCode="0.0000"/>
    <numFmt numFmtId="167" formatCode="#,##0.0000"/>
    <numFmt numFmtId="168" formatCode="0.000"/>
  </numFmts>
  <fonts count="24" x14ac:knownFonts="1"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color indexed="8"/>
      <name val="Arial"/>
      <family val="2"/>
    </font>
    <font>
      <sz val="8"/>
      <name val="MS Sans Serif"/>
      <family val="2"/>
    </font>
    <font>
      <b/>
      <vertAlign val="superscript"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u/>
      <sz val="8"/>
      <name val="Arial"/>
      <family val="2"/>
    </font>
    <font>
      <sz val="7.5"/>
      <name val="Arial"/>
      <family val="2"/>
    </font>
    <font>
      <sz val="7.5"/>
      <color rgb="FFFF0000"/>
      <name val="Arial"/>
      <family val="2"/>
    </font>
    <font>
      <b/>
      <sz val="6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</fills>
  <borders count="1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40" fontId="11" fillId="0" borderId="0" applyFill="0" applyBorder="0" applyAlignment="0" applyProtection="0"/>
    <xf numFmtId="9" fontId="11" fillId="0" borderId="0" applyFont="0" applyFill="0" applyBorder="0" applyAlignment="0" applyProtection="0"/>
  </cellStyleXfs>
  <cellXfs count="564">
    <xf numFmtId="0" fontId="0" fillId="0" borderId="0" xfId="0"/>
    <xf numFmtId="0" fontId="1" fillId="0" borderId="0" xfId="2" applyFont="1" applyAlignment="1">
      <alignment vertical="center"/>
    </xf>
    <xf numFmtId="0" fontId="1" fillId="0" borderId="0" xfId="2" applyFont="1" applyBorder="1" applyAlignment="1">
      <alignment vertical="center"/>
    </xf>
    <xf numFmtId="4" fontId="1" fillId="0" borderId="0" xfId="2" applyNumberFormat="1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2" applyFont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0" fontId="1" fillId="0" borderId="2" xfId="3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0" fontId="1" fillId="0" borderId="1" xfId="3" applyNumberFormat="1" applyFont="1" applyFill="1" applyBorder="1" applyAlignment="1" applyProtection="1">
      <alignment horizontal="center" vertical="center"/>
    </xf>
    <xf numFmtId="10" fontId="1" fillId="0" borderId="2" xfId="2" applyNumberFormat="1" applyFont="1" applyBorder="1" applyAlignment="1">
      <alignment horizontal="center" vertical="center"/>
    </xf>
    <xf numFmtId="0" fontId="6" fillId="0" borderId="0" xfId="2" applyFont="1" applyBorder="1" applyAlignment="1">
      <alignment vertical="center"/>
    </xf>
    <xf numFmtId="4" fontId="5" fillId="0" borderId="0" xfId="0" applyNumberFormat="1" applyFont="1" applyAlignment="1">
      <alignment horizontal="center"/>
    </xf>
    <xf numFmtId="4" fontId="6" fillId="0" borderId="0" xfId="2" applyNumberFormat="1" applyFont="1" applyBorder="1" applyAlignment="1">
      <alignment vertical="center"/>
    </xf>
    <xf numFmtId="0" fontId="4" fillId="0" borderId="0" xfId="2" applyNumberFormat="1" applyFont="1" applyBorder="1" applyAlignment="1">
      <alignment horizontal="center" vertical="center"/>
    </xf>
    <xf numFmtId="4" fontId="7" fillId="0" borderId="0" xfId="2" applyNumberFormat="1" applyFont="1" applyBorder="1" applyAlignment="1">
      <alignment horizontal="center" vertical="center"/>
    </xf>
    <xf numFmtId="49" fontId="6" fillId="4" borderId="15" xfId="2" applyNumberFormat="1" applyFont="1" applyFill="1" applyBorder="1" applyAlignment="1">
      <alignment horizontal="center" vertical="center" wrapText="1"/>
    </xf>
    <xf numFmtId="49" fontId="6" fillId="4" borderId="27" xfId="2" applyNumberFormat="1" applyFont="1" applyFill="1" applyBorder="1" applyAlignment="1">
      <alignment horizontal="center" vertical="center" wrapText="1"/>
    </xf>
    <xf numFmtId="0" fontId="6" fillId="4" borderId="27" xfId="2" applyFont="1" applyFill="1" applyBorder="1" applyAlignment="1">
      <alignment horizontal="center" vertical="center"/>
    </xf>
    <xf numFmtId="0" fontId="6" fillId="4" borderId="23" xfId="2" applyFont="1" applyFill="1" applyBorder="1" applyAlignment="1">
      <alignment horizontal="center" vertical="center"/>
    </xf>
    <xf numFmtId="0" fontId="6" fillId="4" borderId="15" xfId="2" applyFont="1" applyFill="1" applyBorder="1" applyAlignment="1">
      <alignment horizontal="center" vertical="center"/>
    </xf>
    <xf numFmtId="49" fontId="6" fillId="3" borderId="15" xfId="2" applyNumberFormat="1" applyFont="1" applyFill="1" applyBorder="1" applyAlignment="1">
      <alignment horizontal="center" vertical="center" wrapText="1"/>
    </xf>
    <xf numFmtId="49" fontId="6" fillId="3" borderId="22" xfId="2" applyNumberFormat="1" applyFont="1" applyFill="1" applyBorder="1" applyAlignment="1">
      <alignment horizontal="center" vertical="center" wrapText="1"/>
    </xf>
    <xf numFmtId="4" fontId="6" fillId="3" borderId="15" xfId="2" applyNumberFormat="1" applyFont="1" applyFill="1" applyBorder="1" applyAlignment="1">
      <alignment horizontal="center" vertical="center"/>
    </xf>
    <xf numFmtId="49" fontId="1" fillId="0" borderId="15" xfId="2" applyNumberFormat="1" applyFont="1" applyBorder="1" applyAlignment="1">
      <alignment horizontal="left" vertical="center"/>
    </xf>
    <xf numFmtId="49" fontId="1" fillId="0" borderId="28" xfId="2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3" borderId="15" xfId="2" applyNumberFormat="1" applyFont="1" applyFill="1" applyBorder="1" applyAlignment="1">
      <alignment horizontal="center" vertical="center"/>
    </xf>
    <xf numFmtId="49" fontId="6" fillId="3" borderId="22" xfId="2" applyNumberFormat="1" applyFont="1" applyFill="1" applyBorder="1" applyAlignment="1">
      <alignment horizontal="center" vertical="center"/>
    </xf>
    <xf numFmtId="4" fontId="6" fillId="3" borderId="15" xfId="0" applyNumberFormat="1" applyFont="1" applyFill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49" fontId="1" fillId="0" borderId="15" xfId="2" applyNumberFormat="1" applyFont="1" applyBorder="1" applyAlignment="1">
      <alignment horizontal="center" vertical="center"/>
    </xf>
    <xf numFmtId="49" fontId="1" fillId="0" borderId="27" xfId="2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25" xfId="2" applyFont="1" applyBorder="1" applyAlignment="1">
      <alignment vertical="top"/>
    </xf>
    <xf numFmtId="0" fontId="1" fillId="0" borderId="24" xfId="2" applyFont="1" applyBorder="1" applyAlignment="1">
      <alignment vertical="top"/>
    </xf>
    <xf numFmtId="0" fontId="4" fillId="0" borderId="25" xfId="2" applyFont="1" applyBorder="1" applyAlignment="1">
      <alignment horizontal="left" vertical="top"/>
    </xf>
    <xf numFmtId="0" fontId="4" fillId="0" borderId="24" xfId="2" applyFont="1" applyBorder="1" applyAlignment="1">
      <alignment horizontal="left" vertical="top"/>
    </xf>
    <xf numFmtId="0" fontId="4" fillId="0" borderId="20" xfId="2" applyFont="1" applyBorder="1" applyAlignment="1">
      <alignment horizontal="left" vertical="top"/>
    </xf>
    <xf numFmtId="0" fontId="4" fillId="0" borderId="21" xfId="2" applyFont="1" applyBorder="1" applyAlignment="1">
      <alignment horizontal="left" vertical="top"/>
    </xf>
    <xf numFmtId="0" fontId="1" fillId="0" borderId="19" xfId="2" applyFont="1" applyBorder="1" applyAlignment="1">
      <alignment vertical="center"/>
    </xf>
    <xf numFmtId="0" fontId="1" fillId="0" borderId="20" xfId="2" applyFont="1" applyBorder="1" applyAlignment="1">
      <alignment vertical="center"/>
    </xf>
    <xf numFmtId="0" fontId="1" fillId="0" borderId="21" xfId="2" applyFont="1" applyBorder="1" applyAlignment="1">
      <alignment vertical="center"/>
    </xf>
    <xf numFmtId="49" fontId="6" fillId="3" borderId="22" xfId="2" applyNumberFormat="1" applyFont="1" applyFill="1" applyBorder="1" applyAlignment="1">
      <alignment vertical="center" wrapText="1"/>
    </xf>
    <xf numFmtId="49" fontId="6" fillId="3" borderId="26" xfId="2" applyNumberFormat="1" applyFont="1" applyFill="1" applyBorder="1" applyAlignment="1">
      <alignment vertical="center" wrapText="1"/>
    </xf>
    <xf numFmtId="49" fontId="6" fillId="3" borderId="16" xfId="2" applyNumberFormat="1" applyFont="1" applyFill="1" applyBorder="1" applyAlignment="1">
      <alignment vertical="center" wrapText="1"/>
    </xf>
    <xf numFmtId="49" fontId="6" fillId="3" borderId="22" xfId="2" applyNumberFormat="1" applyFont="1" applyFill="1" applyBorder="1" applyAlignment="1">
      <alignment vertical="center"/>
    </xf>
    <xf numFmtId="49" fontId="6" fillId="3" borderId="26" xfId="2" applyNumberFormat="1" applyFont="1" applyFill="1" applyBorder="1" applyAlignment="1">
      <alignment vertical="center"/>
    </xf>
    <xf numFmtId="49" fontId="6" fillId="3" borderId="16" xfId="2" applyNumberFormat="1" applyFont="1" applyFill="1" applyBorder="1" applyAlignment="1">
      <alignment vertical="center"/>
    </xf>
    <xf numFmtId="0" fontId="4" fillId="0" borderId="19" xfId="2" applyFont="1" applyBorder="1" applyAlignment="1">
      <alignment horizontal="left" vertical="top"/>
    </xf>
    <xf numFmtId="0" fontId="1" fillId="0" borderId="6" xfId="2" applyFont="1" applyBorder="1" applyAlignment="1">
      <alignment vertical="center"/>
    </xf>
    <xf numFmtId="10" fontId="1" fillId="0" borderId="15" xfId="3" applyNumberFormat="1" applyFont="1" applyFill="1" applyBorder="1" applyAlignment="1" applyProtection="1">
      <alignment horizontal="center" vertical="center"/>
    </xf>
    <xf numFmtId="10" fontId="16" fillId="0" borderId="2" xfId="3" applyNumberFormat="1" applyFont="1" applyFill="1" applyBorder="1" applyAlignment="1" applyProtection="1">
      <alignment horizontal="center" vertical="center"/>
    </xf>
    <xf numFmtId="10" fontId="1" fillId="0" borderId="27" xfId="3" applyNumberFormat="1" applyFont="1" applyFill="1" applyBorder="1" applyAlignment="1" applyProtection="1">
      <alignment horizontal="center" vertical="center"/>
    </xf>
    <xf numFmtId="10" fontId="1" fillId="0" borderId="10" xfId="3" applyNumberFormat="1" applyFont="1" applyFill="1" applyBorder="1" applyAlignment="1" applyProtection="1">
      <alignment horizontal="center" vertical="center"/>
    </xf>
    <xf numFmtId="10" fontId="1" fillId="0" borderId="22" xfId="3" applyNumberFormat="1" applyFont="1" applyFill="1" applyBorder="1" applyAlignment="1" applyProtection="1">
      <alignment horizontal="center" vertical="center"/>
    </xf>
    <xf numFmtId="4" fontId="6" fillId="3" borderId="26" xfId="2" applyNumberFormat="1" applyFont="1" applyFill="1" applyBorder="1" applyAlignment="1">
      <alignment vertical="center"/>
    </xf>
    <xf numFmtId="0" fontId="2" fillId="0" borderId="17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top"/>
    </xf>
    <xf numFmtId="0" fontId="1" fillId="0" borderId="24" xfId="0" applyFont="1" applyBorder="1" applyAlignment="1">
      <alignment vertical="top"/>
    </xf>
    <xf numFmtId="0" fontId="1" fillId="0" borderId="25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7" fillId="0" borderId="0" xfId="2" applyNumberFormat="1" applyFont="1" applyBorder="1" applyAlignment="1">
      <alignment horizontal="center" vertical="center"/>
    </xf>
    <xf numFmtId="0" fontId="6" fillId="3" borderId="15" xfId="2" applyNumberFormat="1" applyFont="1" applyFill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165" fontId="2" fillId="3" borderId="15" xfId="0" applyNumberFormat="1" applyFont="1" applyFill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167" fontId="1" fillId="0" borderId="19" xfId="0" applyNumberFormat="1" applyFont="1" applyBorder="1" applyAlignment="1">
      <alignment horizontal="center" vertical="center"/>
    </xf>
    <xf numFmtId="10" fontId="6" fillId="3" borderId="30" xfId="2" applyNumberFormat="1" applyFont="1" applyFill="1" applyBorder="1" applyAlignment="1">
      <alignment horizontal="center" vertical="center"/>
    </xf>
    <xf numFmtId="10" fontId="6" fillId="3" borderId="8" xfId="2" applyNumberFormat="1" applyFont="1" applyFill="1" applyBorder="1" applyAlignment="1">
      <alignment horizontal="center" vertical="center"/>
    </xf>
    <xf numFmtId="10" fontId="6" fillId="3" borderId="7" xfId="2" applyNumberFormat="1" applyFont="1" applyFill="1" applyBorder="1" applyAlignment="1">
      <alignment horizontal="center" vertical="center"/>
    </xf>
    <xf numFmtId="10" fontId="6" fillId="3" borderId="1" xfId="3" applyNumberFormat="1" applyFont="1" applyFill="1" applyBorder="1" applyAlignment="1" applyProtection="1">
      <alignment horizontal="center" vertical="center"/>
    </xf>
    <xf numFmtId="10" fontId="6" fillId="3" borderId="15" xfId="3" applyNumberFormat="1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166" fontId="6" fillId="4" borderId="27" xfId="3" applyNumberFormat="1" applyFont="1" applyFill="1" applyBorder="1" applyAlignment="1" applyProtection="1">
      <alignment horizontal="center" vertical="center"/>
    </xf>
    <xf numFmtId="0" fontId="6" fillId="4" borderId="27" xfId="3" applyNumberFormat="1" applyFont="1" applyFill="1" applyBorder="1" applyAlignment="1" applyProtection="1">
      <alignment horizontal="center" vertical="center"/>
    </xf>
    <xf numFmtId="10" fontId="6" fillId="3" borderId="4" xfId="2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10" fontId="14" fillId="3" borderId="2" xfId="0" applyNumberFormat="1" applyFont="1" applyFill="1" applyBorder="1" applyAlignment="1">
      <alignment horizontal="center" vertical="center"/>
    </xf>
    <xf numFmtId="10" fontId="6" fillId="3" borderId="2" xfId="2" applyNumberFormat="1" applyFont="1" applyFill="1" applyBorder="1" applyAlignment="1">
      <alignment horizontal="center" vertical="center"/>
    </xf>
    <xf numFmtId="10" fontId="6" fillId="3" borderId="2" xfId="3" applyNumberFormat="1" applyFont="1" applyFill="1" applyBorder="1" applyAlignment="1" applyProtection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49" fontId="6" fillId="4" borderId="44" xfId="2" applyNumberFormat="1" applyFont="1" applyFill="1" applyBorder="1" applyAlignment="1">
      <alignment horizontal="center" vertical="center" wrapText="1"/>
    </xf>
    <xf numFmtId="49" fontId="6" fillId="3" borderId="44" xfId="2" applyNumberFormat="1" applyFont="1" applyFill="1" applyBorder="1" applyAlignment="1">
      <alignment horizontal="center" vertical="center" wrapText="1"/>
    </xf>
    <xf numFmtId="0" fontId="6" fillId="3" borderId="46" xfId="2" applyNumberFormat="1" applyFont="1" applyFill="1" applyBorder="1" applyAlignment="1">
      <alignment horizontal="center" vertical="center"/>
    </xf>
    <xf numFmtId="0" fontId="1" fillId="0" borderId="44" xfId="2" applyNumberFormat="1" applyFont="1" applyBorder="1" applyAlignment="1">
      <alignment horizontal="center" vertical="center"/>
    </xf>
    <xf numFmtId="0" fontId="6" fillId="3" borderId="44" xfId="2" applyNumberFormat="1" applyFont="1" applyFill="1" applyBorder="1" applyAlignment="1">
      <alignment horizontal="center" vertical="center"/>
    </xf>
    <xf numFmtId="0" fontId="1" fillId="0" borderId="46" xfId="0" applyNumberFormat="1" applyFont="1" applyBorder="1" applyAlignment="1">
      <alignment horizontal="center" vertical="center"/>
    </xf>
    <xf numFmtId="0" fontId="6" fillId="4" borderId="46" xfId="2" applyFont="1" applyFill="1" applyBorder="1" applyAlignment="1">
      <alignment horizontal="center" vertical="center"/>
    </xf>
    <xf numFmtId="4" fontId="6" fillId="3" borderId="47" xfId="2" applyNumberFormat="1" applyFont="1" applyFill="1" applyBorder="1" applyAlignment="1">
      <alignment horizontal="center" vertical="center"/>
    </xf>
    <xf numFmtId="4" fontId="1" fillId="0" borderId="46" xfId="2" applyNumberFormat="1" applyFont="1" applyBorder="1" applyAlignment="1">
      <alignment horizontal="center" vertical="center"/>
    </xf>
    <xf numFmtId="4" fontId="6" fillId="3" borderId="46" xfId="2" applyNumberFormat="1" applyFont="1" applyFill="1" applyBorder="1" applyAlignment="1">
      <alignment horizontal="center" vertical="center"/>
    </xf>
    <xf numFmtId="0" fontId="1" fillId="2" borderId="59" xfId="0" applyFont="1" applyFill="1" applyBorder="1" applyAlignment="1">
      <alignment horizontal="left" vertical="top"/>
    </xf>
    <xf numFmtId="0" fontId="3" fillId="2" borderId="61" xfId="1" applyFont="1" applyFill="1" applyBorder="1" applyAlignment="1">
      <alignment horizontal="center" vertical="center"/>
    </xf>
    <xf numFmtId="0" fontId="1" fillId="0" borderId="66" xfId="2" applyFont="1" applyBorder="1" applyAlignment="1">
      <alignment horizontal="left" vertical="center"/>
    </xf>
    <xf numFmtId="0" fontId="1" fillId="0" borderId="67" xfId="2" applyFont="1" applyBorder="1" applyAlignment="1">
      <alignment horizontal="left" vertical="center"/>
    </xf>
    <xf numFmtId="0" fontId="6" fillId="4" borderId="71" xfId="0" applyFont="1" applyFill="1" applyBorder="1" applyAlignment="1">
      <alignment horizontal="center" vertical="center"/>
    </xf>
    <xf numFmtId="0" fontId="6" fillId="3" borderId="68" xfId="2" applyFont="1" applyFill="1" applyBorder="1" applyAlignment="1">
      <alignment horizontal="center" vertical="center"/>
    </xf>
    <xf numFmtId="4" fontId="6" fillId="3" borderId="72" xfId="2" applyNumberFormat="1" applyFont="1" applyFill="1" applyBorder="1" applyAlignment="1">
      <alignment horizontal="center" vertical="center"/>
    </xf>
    <xf numFmtId="0" fontId="1" fillId="0" borderId="73" xfId="2" applyFont="1" applyBorder="1" applyAlignment="1">
      <alignment horizontal="center" vertical="center"/>
    </xf>
    <xf numFmtId="4" fontId="1" fillId="0" borderId="72" xfId="2" applyNumberFormat="1" applyFont="1" applyBorder="1" applyAlignment="1">
      <alignment horizontal="center" vertical="center"/>
    </xf>
    <xf numFmtId="0" fontId="1" fillId="0" borderId="74" xfId="2" applyFont="1" applyBorder="1" applyAlignment="1">
      <alignment horizontal="center" vertical="center"/>
    </xf>
    <xf numFmtId="0" fontId="1" fillId="0" borderId="75" xfId="2" applyFont="1" applyBorder="1" applyAlignment="1">
      <alignment horizontal="center" vertical="center"/>
    </xf>
    <xf numFmtId="0" fontId="6" fillId="3" borderId="62" xfId="2" applyFont="1" applyFill="1" applyBorder="1" applyAlignment="1">
      <alignment horizontal="center" vertical="center"/>
    </xf>
    <xf numFmtId="0" fontId="1" fillId="0" borderId="76" xfId="2" applyFont="1" applyBorder="1" applyAlignment="1">
      <alignment horizontal="center" vertical="center"/>
    </xf>
    <xf numFmtId="0" fontId="6" fillId="3" borderId="77" xfId="2" applyFont="1" applyFill="1" applyBorder="1" applyAlignment="1">
      <alignment horizontal="center" vertical="center"/>
    </xf>
    <xf numFmtId="0" fontId="1" fillId="0" borderId="66" xfId="2" applyFont="1" applyBorder="1" applyAlignment="1">
      <alignment horizontal="center" vertical="center"/>
    </xf>
    <xf numFmtId="0" fontId="6" fillId="3" borderId="64" xfId="2" applyFont="1" applyFill="1" applyBorder="1" applyAlignment="1">
      <alignment horizontal="center" vertical="center"/>
    </xf>
    <xf numFmtId="0" fontId="6" fillId="3" borderId="42" xfId="2" applyNumberFormat="1" applyFont="1" applyFill="1" applyBorder="1" applyAlignment="1">
      <alignment horizontal="center" vertical="center"/>
    </xf>
    <xf numFmtId="0" fontId="6" fillId="4" borderId="51" xfId="2" applyNumberFormat="1" applyFont="1" applyFill="1" applyBorder="1" applyAlignment="1">
      <alignment horizontal="center" vertical="center"/>
    </xf>
    <xf numFmtId="4" fontId="6" fillId="4" borderId="72" xfId="2" applyNumberFormat="1" applyFont="1" applyFill="1" applyBorder="1" applyAlignment="1">
      <alignment horizontal="center" vertical="center"/>
    </xf>
    <xf numFmtId="0" fontId="1" fillId="0" borderId="51" xfId="2" applyFont="1" applyBorder="1" applyAlignment="1">
      <alignment vertical="top"/>
    </xf>
    <xf numFmtId="0" fontId="1" fillId="0" borderId="52" xfId="2" applyFont="1" applyBorder="1" applyAlignment="1">
      <alignment vertical="center"/>
    </xf>
    <xf numFmtId="0" fontId="1" fillId="0" borderId="53" xfId="2" applyFont="1" applyBorder="1" applyAlignment="1">
      <alignment vertical="center"/>
    </xf>
    <xf numFmtId="4" fontId="6" fillId="3" borderId="45" xfId="2" applyNumberFormat="1" applyFont="1" applyFill="1" applyBorder="1" applyAlignment="1">
      <alignment horizontal="center" vertical="center"/>
    </xf>
    <xf numFmtId="4" fontId="1" fillId="0" borderId="46" xfId="0" applyNumberFormat="1" applyFont="1" applyBorder="1" applyAlignment="1">
      <alignment horizontal="center" vertical="center"/>
    </xf>
    <xf numFmtId="4" fontId="1" fillId="0" borderId="65" xfId="0" applyNumberFormat="1" applyFont="1" applyBorder="1" applyAlignment="1">
      <alignment horizontal="center" vertical="center"/>
    </xf>
    <xf numFmtId="4" fontId="6" fillId="3" borderId="65" xfId="2" applyNumberFormat="1" applyFont="1" applyFill="1" applyBorder="1" applyAlignment="1">
      <alignment horizontal="center" vertical="center"/>
    </xf>
    <xf numFmtId="4" fontId="1" fillId="0" borderId="47" xfId="0" applyNumberFormat="1" applyFont="1" applyBorder="1" applyAlignment="1">
      <alignment horizontal="center" vertical="center"/>
    </xf>
    <xf numFmtId="4" fontId="6" fillId="3" borderId="43" xfId="2" applyNumberFormat="1" applyFont="1" applyFill="1" applyBorder="1" applyAlignment="1">
      <alignment horizontal="center" vertical="center"/>
    </xf>
    <xf numFmtId="4" fontId="6" fillId="4" borderId="78" xfId="2" applyNumberFormat="1" applyFont="1" applyFill="1" applyBorder="1" applyAlignment="1">
      <alignment horizontal="center" vertical="center"/>
    </xf>
    <xf numFmtId="0" fontId="1" fillId="0" borderId="66" xfId="2" applyFont="1" applyBorder="1" applyAlignment="1">
      <alignment vertical="center"/>
    </xf>
    <xf numFmtId="0" fontId="1" fillId="0" borderId="67" xfId="2" applyFont="1" applyBorder="1" applyAlignment="1">
      <alignment vertical="center"/>
    </xf>
    <xf numFmtId="164" fontId="6" fillId="4" borderId="46" xfId="0" applyNumberFormat="1" applyFont="1" applyFill="1" applyBorder="1" applyAlignment="1">
      <alignment horizontal="center" vertical="center"/>
    </xf>
    <xf numFmtId="164" fontId="6" fillId="3" borderId="46" xfId="0" applyNumberFormat="1" applyFont="1" applyFill="1" applyBorder="1" applyAlignment="1">
      <alignment vertical="center"/>
    </xf>
    <xf numFmtId="4" fontId="6" fillId="3" borderId="79" xfId="2" applyNumberFormat="1" applyFont="1" applyFill="1" applyBorder="1" applyAlignment="1">
      <alignment horizontal="center" vertical="center"/>
    </xf>
    <xf numFmtId="0" fontId="8" fillId="0" borderId="80" xfId="0" applyNumberFormat="1" applyFont="1" applyBorder="1" applyAlignment="1">
      <alignment horizontal="center" vertical="center" wrapText="1"/>
    </xf>
    <xf numFmtId="4" fontId="1" fillId="0" borderId="81" xfId="2" applyNumberFormat="1" applyFont="1" applyBorder="1" applyAlignment="1">
      <alignment horizontal="center" vertical="center"/>
    </xf>
    <xf numFmtId="0" fontId="1" fillId="0" borderId="80" xfId="0" applyNumberFormat="1" applyFont="1" applyBorder="1" applyAlignment="1">
      <alignment horizontal="center" vertical="center" wrapText="1"/>
    </xf>
    <xf numFmtId="0" fontId="6" fillId="3" borderId="80" xfId="0" applyNumberFormat="1" applyFont="1" applyFill="1" applyBorder="1" applyAlignment="1">
      <alignment horizontal="center" vertical="center" wrapText="1"/>
    </xf>
    <xf numFmtId="4" fontId="6" fillId="3" borderId="81" xfId="2" applyNumberFormat="1" applyFont="1" applyFill="1" applyBorder="1" applyAlignment="1">
      <alignment horizontal="center" vertical="center"/>
    </xf>
    <xf numFmtId="0" fontId="6" fillId="3" borderId="80" xfId="2" applyNumberFormat="1" applyFont="1" applyFill="1" applyBorder="1" applyAlignment="1">
      <alignment horizontal="center" vertical="center"/>
    </xf>
    <xf numFmtId="0" fontId="1" fillId="0" borderId="80" xfId="2" applyNumberFormat="1" applyFont="1" applyBorder="1" applyAlignment="1">
      <alignment horizontal="center" vertical="center"/>
    </xf>
    <xf numFmtId="2" fontId="12" fillId="4" borderId="66" xfId="0" applyNumberFormat="1" applyFont="1" applyFill="1" applyBorder="1" applyAlignment="1">
      <alignment horizontal="center" vertical="center" wrapText="1"/>
    </xf>
    <xf numFmtId="4" fontId="6" fillId="4" borderId="67" xfId="2" applyNumberFormat="1" applyFont="1" applyFill="1" applyBorder="1" applyAlignment="1">
      <alignment horizontal="center" vertical="center"/>
    </xf>
    <xf numFmtId="0" fontId="4" fillId="0" borderId="51" xfId="2" applyFont="1" applyBorder="1" applyAlignment="1">
      <alignment horizontal="left" vertical="top"/>
    </xf>
    <xf numFmtId="4" fontId="4" fillId="0" borderId="45" xfId="2" applyNumberFormat="1" applyFont="1" applyBorder="1" applyAlignment="1">
      <alignment horizontal="left" vertical="top"/>
    </xf>
    <xf numFmtId="0" fontId="4" fillId="0" borderId="42" xfId="2" applyFont="1" applyBorder="1" applyAlignment="1">
      <alignment horizontal="center" vertical="top"/>
    </xf>
    <xf numFmtId="0" fontId="4" fillId="0" borderId="43" xfId="2" applyFont="1" applyBorder="1" applyAlignment="1">
      <alignment horizontal="left" vertical="top"/>
    </xf>
    <xf numFmtId="0" fontId="4" fillId="0" borderId="45" xfId="2" applyFont="1" applyBorder="1" applyAlignment="1">
      <alignment horizontal="left" vertical="top"/>
    </xf>
    <xf numFmtId="0" fontId="1" fillId="0" borderId="42" xfId="2" applyFont="1" applyBorder="1" applyAlignment="1">
      <alignment horizontal="center" vertical="center"/>
    </xf>
    <xf numFmtId="0" fontId="1" fillId="0" borderId="43" xfId="2" applyFont="1" applyBorder="1" applyAlignment="1">
      <alignment vertical="center"/>
    </xf>
    <xf numFmtId="0" fontId="1" fillId="0" borderId="52" xfId="2" applyFont="1" applyBorder="1" applyAlignment="1">
      <alignment horizontal="center" vertical="center"/>
    </xf>
    <xf numFmtId="4" fontId="1" fillId="0" borderId="53" xfId="2" applyNumberFormat="1" applyFont="1" applyBorder="1" applyAlignment="1">
      <alignment vertical="center"/>
    </xf>
    <xf numFmtId="0" fontId="6" fillId="3" borderId="15" xfId="2" applyNumberFormat="1" applyFont="1" applyFill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/>
    <xf numFmtId="49" fontId="1" fillId="0" borderId="84" xfId="2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0" fontId="6" fillId="3" borderId="46" xfId="2" applyNumberFormat="1" applyFont="1" applyFill="1" applyBorder="1" applyAlignment="1">
      <alignment vertical="center"/>
    </xf>
    <xf numFmtId="0" fontId="1" fillId="0" borderId="78" xfId="0" applyNumberFormat="1" applyFont="1" applyBorder="1" applyAlignment="1">
      <alignment horizontal="center" vertical="center"/>
    </xf>
    <xf numFmtId="167" fontId="1" fillId="0" borderId="15" xfId="0" applyNumberFormat="1" applyFont="1" applyBorder="1" applyAlignment="1">
      <alignment horizontal="center" vertical="center"/>
    </xf>
    <xf numFmtId="0" fontId="1" fillId="0" borderId="44" xfId="2" applyNumberFormat="1" applyFont="1" applyFill="1" applyBorder="1" applyAlignment="1">
      <alignment horizontal="center" vertical="center"/>
    </xf>
    <xf numFmtId="49" fontId="1" fillId="0" borderId="28" xfId="2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4" fontId="1" fillId="0" borderId="46" xfId="2" applyNumberFormat="1" applyFont="1" applyFill="1" applyBorder="1" applyAlignment="1">
      <alignment horizontal="center" vertical="center"/>
    </xf>
    <xf numFmtId="4" fontId="1" fillId="0" borderId="28" xfId="0" applyNumberFormat="1" applyFont="1" applyFill="1" applyBorder="1" applyAlignment="1">
      <alignment horizontal="center" vertical="center"/>
    </xf>
    <xf numFmtId="40" fontId="11" fillId="0" borderId="0" xfId="3"/>
    <xf numFmtId="40" fontId="11" fillId="0" borderId="0" xfId="3" applyAlignment="1">
      <alignment horizontal="center" vertical="center"/>
    </xf>
    <xf numFmtId="49" fontId="6" fillId="6" borderId="28" xfId="2" applyNumberFormat="1" applyFont="1" applyFill="1" applyBorder="1" applyAlignment="1">
      <alignment horizontal="center" vertical="center" wrapText="1"/>
    </xf>
    <xf numFmtId="0" fontId="6" fillId="6" borderId="28" xfId="2" applyFont="1" applyFill="1" applyBorder="1" applyAlignment="1">
      <alignment horizontal="center" vertical="center"/>
    </xf>
    <xf numFmtId="0" fontId="2" fillId="0" borderId="53" xfId="0" applyFont="1" applyBorder="1"/>
    <xf numFmtId="49" fontId="6" fillId="6" borderId="91" xfId="2" applyNumberFormat="1" applyFont="1" applyFill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/>
    </xf>
    <xf numFmtId="0" fontId="1" fillId="0" borderId="88" xfId="2" applyFont="1" applyBorder="1" applyAlignment="1">
      <alignment vertical="center"/>
    </xf>
    <xf numFmtId="0" fontId="1" fillId="0" borderId="88" xfId="2" applyFont="1" applyBorder="1" applyAlignment="1">
      <alignment vertical="top"/>
    </xf>
    <xf numFmtId="165" fontId="2" fillId="0" borderId="0" xfId="0" applyNumberFormat="1" applyFont="1" applyBorder="1" applyAlignment="1">
      <alignment horizontal="center"/>
    </xf>
    <xf numFmtId="49" fontId="6" fillId="3" borderId="15" xfId="2" applyNumberFormat="1" applyFont="1" applyFill="1" applyBorder="1" applyAlignment="1">
      <alignment horizontal="center" vertical="center"/>
    </xf>
    <xf numFmtId="0" fontId="20" fillId="3" borderId="15" xfId="2" applyNumberFormat="1" applyFont="1" applyFill="1" applyBorder="1" applyAlignment="1">
      <alignment horizontal="center" vertical="center" wrapText="1"/>
    </xf>
    <xf numFmtId="0" fontId="6" fillId="4" borderId="90" xfId="2" applyFont="1" applyFill="1" applyBorder="1" applyAlignment="1">
      <alignment horizontal="center" vertical="center"/>
    </xf>
    <xf numFmtId="0" fontId="6" fillId="4" borderId="87" xfId="2" applyFont="1" applyFill="1" applyBorder="1" applyAlignment="1">
      <alignment horizontal="center" vertical="center"/>
    </xf>
    <xf numFmtId="0" fontId="1" fillId="0" borderId="42" xfId="2" applyFont="1" applyBorder="1" applyAlignment="1">
      <alignment horizontal="left" vertical="top"/>
    </xf>
    <xf numFmtId="0" fontId="1" fillId="0" borderId="20" xfId="2" applyFont="1" applyBorder="1" applyAlignment="1">
      <alignment horizontal="left" vertical="top"/>
    </xf>
    <xf numFmtId="0" fontId="1" fillId="0" borderId="21" xfId="2" applyFont="1" applyBorder="1" applyAlignment="1">
      <alignment horizontal="left" vertical="top"/>
    </xf>
    <xf numFmtId="0" fontId="1" fillId="0" borderId="19" xfId="2" applyFont="1" applyBorder="1" applyAlignment="1">
      <alignment horizontal="left" vertical="top"/>
    </xf>
    <xf numFmtId="0" fontId="1" fillId="0" borderId="43" xfId="2" applyFont="1" applyBorder="1" applyAlignment="1">
      <alignment horizontal="left" vertical="top"/>
    </xf>
    <xf numFmtId="0" fontId="1" fillId="0" borderId="51" xfId="2" applyFont="1" applyBorder="1" applyAlignment="1">
      <alignment horizontal="left" vertical="top"/>
    </xf>
    <xf numFmtId="0" fontId="1" fillId="0" borderId="88" xfId="2" applyFont="1" applyBorder="1" applyAlignment="1">
      <alignment horizontal="left" vertical="top"/>
    </xf>
    <xf numFmtId="0" fontId="1" fillId="0" borderId="0" xfId="2" applyFont="1" applyBorder="1" applyAlignment="1">
      <alignment horizontal="left" vertical="top"/>
    </xf>
    <xf numFmtId="0" fontId="1" fillId="0" borderId="45" xfId="2" applyFont="1" applyBorder="1" applyAlignment="1">
      <alignment horizontal="left" vertical="top"/>
    </xf>
    <xf numFmtId="0" fontId="1" fillId="0" borderId="90" xfId="2" applyFont="1" applyBorder="1" applyAlignment="1">
      <alignment horizontal="left" vertical="top"/>
    </xf>
    <xf numFmtId="0" fontId="1" fillId="0" borderId="26" xfId="0" applyFont="1" applyBorder="1" applyAlignment="1">
      <alignment horizontal="left" vertical="center"/>
    </xf>
    <xf numFmtId="0" fontId="1" fillId="0" borderId="6" xfId="2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23" xfId="2" applyFont="1" applyBorder="1" applyAlignment="1">
      <alignment horizontal="left" vertical="top"/>
    </xf>
    <xf numFmtId="0" fontId="1" fillId="0" borderId="63" xfId="2" applyFont="1" applyBorder="1" applyAlignment="1">
      <alignment vertical="center"/>
    </xf>
    <xf numFmtId="0" fontId="6" fillId="4" borderId="24" xfId="2" applyFont="1" applyFill="1" applyBorder="1" applyAlignment="1">
      <alignment horizontal="center" vertical="center"/>
    </xf>
    <xf numFmtId="49" fontId="6" fillId="3" borderId="15" xfId="2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46" xfId="0" applyNumberFormat="1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49" fontId="1" fillId="0" borderId="22" xfId="2" applyNumberFormat="1" applyFont="1" applyBorder="1" applyAlignment="1">
      <alignment horizontal="center" vertical="center"/>
    </xf>
    <xf numFmtId="49" fontId="1" fillId="0" borderId="27" xfId="2" applyNumberFormat="1" applyFont="1" applyFill="1" applyBorder="1" applyAlignment="1">
      <alignment horizontal="center" vertical="center" wrapText="1"/>
    </xf>
    <xf numFmtId="0" fontId="1" fillId="0" borderId="87" xfId="2" applyFont="1" applyFill="1" applyBorder="1" applyAlignment="1">
      <alignment horizontal="center" vertical="center"/>
    </xf>
    <xf numFmtId="49" fontId="1" fillId="0" borderId="44" xfId="2" applyNumberFormat="1" applyFont="1" applyFill="1" applyBorder="1" applyAlignment="1">
      <alignment horizontal="center" vertical="center" wrapText="1"/>
    </xf>
    <xf numFmtId="0" fontId="1" fillId="0" borderId="92" xfId="2" applyFont="1" applyFill="1" applyBorder="1" applyAlignment="1">
      <alignment horizontal="center" vertical="center"/>
    </xf>
    <xf numFmtId="0" fontId="6" fillId="3" borderId="46" xfId="2" applyNumberFormat="1" applyFont="1" applyFill="1" applyBorder="1" applyAlignment="1">
      <alignment horizontal="center" vertical="center" wrapText="1"/>
    </xf>
    <xf numFmtId="0" fontId="1" fillId="0" borderId="48" xfId="2" applyNumberFormat="1" applyFont="1" applyBorder="1" applyAlignment="1">
      <alignment horizontal="center" vertical="center"/>
    </xf>
    <xf numFmtId="49" fontId="1" fillId="0" borderId="49" xfId="2" applyNumberFormat="1" applyFont="1" applyBorder="1" applyAlignment="1">
      <alignment horizontal="left" vertical="center"/>
    </xf>
    <xf numFmtId="49" fontId="1" fillId="0" borderId="49" xfId="2" applyNumberFormat="1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49" xfId="0" applyNumberFormat="1" applyFont="1" applyBorder="1" applyAlignment="1">
      <alignment horizontal="center" vertical="center"/>
    </xf>
    <xf numFmtId="0" fontId="1" fillId="0" borderId="5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92" xfId="2" applyFont="1" applyBorder="1" applyAlignment="1">
      <alignment horizontal="left" vertical="top"/>
    </xf>
    <xf numFmtId="0" fontId="2" fillId="0" borderId="52" xfId="0" applyFont="1" applyBorder="1"/>
    <xf numFmtId="0" fontId="1" fillId="0" borderId="92" xfId="2" applyFont="1" applyBorder="1" applyAlignment="1">
      <alignment vertical="center"/>
    </xf>
    <xf numFmtId="49" fontId="1" fillId="0" borderId="85" xfId="2" applyNumberFormat="1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43" xfId="2" applyFont="1" applyBorder="1" applyAlignment="1">
      <alignment vertical="center" wrapText="1"/>
    </xf>
    <xf numFmtId="0" fontId="1" fillId="5" borderId="93" xfId="0" applyFont="1" applyFill="1" applyBorder="1" applyAlignment="1">
      <alignment vertical="top"/>
    </xf>
    <xf numFmtId="0" fontId="3" fillId="5" borderId="94" xfId="1" applyFont="1" applyFill="1" applyBorder="1" applyAlignment="1">
      <alignment horizontal="center" vertical="center"/>
    </xf>
    <xf numFmtId="0" fontId="1" fillId="0" borderId="92" xfId="2" applyFont="1" applyBorder="1" applyAlignment="1">
      <alignment horizontal="left" vertical="center"/>
    </xf>
    <xf numFmtId="0" fontId="6" fillId="6" borderId="94" xfId="2" applyFont="1" applyFill="1" applyBorder="1" applyAlignment="1">
      <alignment horizontal="center" vertical="center"/>
    </xf>
    <xf numFmtId="49" fontId="1" fillId="0" borderId="90" xfId="2" applyNumberFormat="1" applyFont="1" applyBorder="1" applyAlignment="1">
      <alignment horizontal="center" vertical="center"/>
    </xf>
    <xf numFmtId="165" fontId="5" fillId="6" borderId="46" xfId="0" applyNumberFormat="1" applyFont="1" applyFill="1" applyBorder="1" applyAlignment="1">
      <alignment horizontal="center" vertical="center"/>
    </xf>
    <xf numFmtId="0" fontId="1" fillId="0" borderId="97" xfId="2" applyFont="1" applyBorder="1" applyAlignment="1">
      <alignment horizontal="left" vertical="center"/>
    </xf>
    <xf numFmtId="0" fontId="1" fillId="0" borderId="98" xfId="2" applyFont="1" applyBorder="1" applyAlignment="1">
      <alignment horizontal="left" vertical="center"/>
    </xf>
    <xf numFmtId="0" fontId="1" fillId="0" borderId="101" xfId="2" applyFont="1" applyBorder="1" applyAlignment="1">
      <alignment horizontal="left" vertical="center"/>
    </xf>
    <xf numFmtId="0" fontId="6" fillId="4" borderId="96" xfId="0" applyFont="1" applyFill="1" applyBorder="1" applyAlignment="1">
      <alignment horizontal="center" vertical="center"/>
    </xf>
    <xf numFmtId="0" fontId="6" fillId="4" borderId="102" xfId="0" applyFont="1" applyFill="1" applyBorder="1" applyAlignment="1">
      <alignment horizontal="center" vertical="center"/>
    </xf>
    <xf numFmtId="0" fontId="1" fillId="0" borderId="103" xfId="2" applyFont="1" applyBorder="1" applyAlignment="1">
      <alignment horizontal="center" vertical="center"/>
    </xf>
    <xf numFmtId="10" fontId="1" fillId="0" borderId="107" xfId="3" applyNumberFormat="1" applyFont="1" applyFill="1" applyBorder="1" applyAlignment="1" applyProtection="1">
      <alignment horizontal="center" vertical="center"/>
    </xf>
    <xf numFmtId="0" fontId="1" fillId="0" borderId="108" xfId="2" applyFont="1" applyBorder="1" applyAlignment="1">
      <alignment horizontal="center" vertical="center"/>
    </xf>
    <xf numFmtId="10" fontId="1" fillId="0" borderId="112" xfId="3" applyNumberFormat="1" applyFont="1" applyFill="1" applyBorder="1" applyAlignment="1" applyProtection="1">
      <alignment horizontal="center" vertical="center"/>
    </xf>
    <xf numFmtId="0" fontId="1" fillId="0" borderId="97" xfId="2" applyFont="1" applyBorder="1" applyAlignment="1">
      <alignment horizontal="center" vertical="center"/>
    </xf>
    <xf numFmtId="10" fontId="6" fillId="3" borderId="112" xfId="3" applyNumberFormat="1" applyFont="1" applyFill="1" applyBorder="1" applyAlignment="1" applyProtection="1">
      <alignment horizontal="center" vertical="center"/>
    </xf>
    <xf numFmtId="0" fontId="1" fillId="0" borderId="87" xfId="2" applyFont="1" applyBorder="1" applyAlignment="1">
      <alignment vertical="top"/>
    </xf>
    <xf numFmtId="0" fontId="4" fillId="0" borderId="90" xfId="2" applyFont="1" applyBorder="1" applyAlignment="1">
      <alignment horizontal="left" vertical="top"/>
    </xf>
    <xf numFmtId="0" fontId="1" fillId="0" borderId="52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49" fontId="6" fillId="3" borderId="27" xfId="2" applyNumberFormat="1" applyFont="1" applyFill="1" applyBorder="1" applyAlignment="1">
      <alignment horizontal="center" vertical="center"/>
    </xf>
    <xf numFmtId="10" fontId="2" fillId="3" borderId="27" xfId="0" applyNumberFormat="1" applyFont="1" applyFill="1" applyBorder="1" applyAlignment="1">
      <alignment horizontal="center" vertical="center" textRotation="90"/>
    </xf>
    <xf numFmtId="10" fontId="2" fillId="3" borderId="78" xfId="0" applyNumberFormat="1" applyFont="1" applyFill="1" applyBorder="1" applyAlignment="1">
      <alignment horizontal="center" vertical="center" textRotation="90"/>
    </xf>
    <xf numFmtId="0" fontId="2" fillId="0" borderId="38" xfId="0" applyFont="1" applyBorder="1"/>
    <xf numFmtId="40" fontId="11" fillId="0" borderId="38" xfId="3" applyBorder="1"/>
    <xf numFmtId="40" fontId="11" fillId="0" borderId="0" xfId="3" applyBorder="1"/>
    <xf numFmtId="0" fontId="5" fillId="0" borderId="0" xfId="0" applyNumberFormat="1" applyFont="1" applyBorder="1" applyAlignment="1">
      <alignment horizontal="center" vertical="center"/>
    </xf>
    <xf numFmtId="40" fontId="11" fillId="0" borderId="0" xfId="3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40" fontId="11" fillId="0" borderId="0" xfId="3" applyBorder="1" applyAlignment="1">
      <alignment horizontal="center"/>
    </xf>
    <xf numFmtId="0" fontId="2" fillId="0" borderId="55" xfId="0" applyFont="1" applyBorder="1"/>
    <xf numFmtId="40" fontId="11" fillId="0" borderId="55" xfId="3" applyBorder="1"/>
    <xf numFmtId="165" fontId="5" fillId="3" borderId="26" xfId="0" applyNumberFormat="1" applyFont="1" applyFill="1" applyBorder="1" applyAlignment="1">
      <alignment vertical="center" textRotation="90"/>
    </xf>
    <xf numFmtId="165" fontId="5" fillId="3" borderId="16" xfId="0" applyNumberFormat="1" applyFont="1" applyFill="1" applyBorder="1" applyAlignment="1">
      <alignment vertical="center" textRotation="90"/>
    </xf>
    <xf numFmtId="10" fontId="5" fillId="3" borderId="25" xfId="0" applyNumberFormat="1" applyFont="1" applyFill="1" applyBorder="1" applyAlignment="1">
      <alignment vertical="center" textRotation="90"/>
    </xf>
    <xf numFmtId="10" fontId="5" fillId="3" borderId="24" xfId="0" applyNumberFormat="1" applyFont="1" applyFill="1" applyBorder="1" applyAlignment="1">
      <alignment vertical="center" textRotation="90"/>
    </xf>
    <xf numFmtId="0" fontId="6" fillId="3" borderId="16" xfId="2" applyNumberFormat="1" applyFont="1" applyFill="1" applyBorder="1" applyAlignment="1">
      <alignment horizontal="center" vertical="center" wrapText="1"/>
    </xf>
    <xf numFmtId="0" fontId="20" fillId="3" borderId="26" xfId="2" applyNumberFormat="1" applyFont="1" applyFill="1" applyBorder="1" applyAlignment="1">
      <alignment horizontal="center" vertical="center" wrapText="1"/>
    </xf>
    <xf numFmtId="49" fontId="6" fillId="3" borderId="26" xfId="2" applyNumberFormat="1" applyFont="1" applyFill="1" applyBorder="1" applyAlignment="1">
      <alignment horizontal="center" vertical="center" wrapText="1"/>
    </xf>
    <xf numFmtId="49" fontId="6" fillId="3" borderId="16" xfId="2" applyNumberFormat="1" applyFont="1" applyFill="1" applyBorder="1" applyAlignment="1">
      <alignment horizontal="center" vertical="center" wrapText="1"/>
    </xf>
    <xf numFmtId="0" fontId="1" fillId="0" borderId="51" xfId="0" applyFont="1" applyBorder="1" applyAlignment="1">
      <alignment vertical="center"/>
    </xf>
    <xf numFmtId="0" fontId="1" fillId="0" borderId="46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51" xfId="0" applyFont="1" applyBorder="1" applyAlignment="1">
      <alignment vertical="top"/>
    </xf>
    <xf numFmtId="0" fontId="1" fillId="0" borderId="52" xfId="0" applyFont="1" applyBorder="1" applyAlignment="1">
      <alignment vertical="center"/>
    </xf>
    <xf numFmtId="0" fontId="6" fillId="4" borderId="24" xfId="2" applyFont="1" applyFill="1" applyBorder="1" applyAlignment="1">
      <alignment horizontal="center" vertical="center"/>
    </xf>
    <xf numFmtId="0" fontId="23" fillId="0" borderId="15" xfId="0" applyFont="1" applyBorder="1" applyAlignment="1">
      <alignment horizontal="center"/>
    </xf>
    <xf numFmtId="168" fontId="1" fillId="0" borderId="15" xfId="0" applyNumberFormat="1" applyFont="1" applyFill="1" applyBorder="1" applyAlignment="1">
      <alignment horizontal="center" vertical="center"/>
    </xf>
    <xf numFmtId="2" fontId="1" fillId="0" borderId="15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" fontId="2" fillId="0" borderId="0" xfId="0" applyNumberFormat="1" applyFont="1"/>
    <xf numFmtId="10" fontId="1" fillId="0" borderId="0" xfId="2" applyNumberFormat="1" applyFont="1" applyAlignment="1">
      <alignment vertical="center"/>
    </xf>
    <xf numFmtId="4" fontId="2" fillId="0" borderId="0" xfId="0" applyNumberFormat="1" applyFont="1" applyAlignment="1">
      <alignment horizontal="center"/>
    </xf>
    <xf numFmtId="4" fontId="4" fillId="0" borderId="0" xfId="2" applyNumberFormat="1" applyFont="1" applyBorder="1" applyAlignment="1">
      <alignment horizontal="center" vertical="center"/>
    </xf>
    <xf numFmtId="4" fontId="1" fillId="0" borderId="15" xfId="2" applyNumberFormat="1" applyFont="1" applyBorder="1" applyAlignment="1">
      <alignment horizontal="center" vertical="center"/>
    </xf>
    <xf numFmtId="9" fontId="5" fillId="3" borderId="15" xfId="4" applyFont="1" applyFill="1" applyBorder="1" applyAlignment="1">
      <alignment horizontal="center" vertical="center" textRotation="90"/>
    </xf>
    <xf numFmtId="49" fontId="1" fillId="0" borderId="19" xfId="2" applyNumberFormat="1" applyFont="1" applyBorder="1" applyAlignment="1">
      <alignment horizontal="center" vertical="center"/>
    </xf>
    <xf numFmtId="0" fontId="1" fillId="0" borderId="26" xfId="2" applyFont="1" applyBorder="1" applyAlignment="1">
      <alignment vertical="center"/>
    </xf>
    <xf numFmtId="0" fontId="1" fillId="0" borderId="47" xfId="2" applyFont="1" applyBorder="1" applyAlignment="1">
      <alignment vertical="center"/>
    </xf>
    <xf numFmtId="49" fontId="6" fillId="3" borderId="44" xfId="2" applyNumberFormat="1" applyFont="1" applyFill="1" applyBorder="1" applyAlignment="1">
      <alignment horizontal="left" vertical="center"/>
    </xf>
    <xf numFmtId="49" fontId="6" fillId="3" borderId="15" xfId="2" applyNumberFormat="1" applyFont="1" applyFill="1" applyBorder="1" applyAlignment="1">
      <alignment horizontal="left" vertical="center"/>
    </xf>
    <xf numFmtId="165" fontId="5" fillId="3" borderId="15" xfId="0" applyNumberFormat="1" applyFont="1" applyFill="1" applyBorder="1" applyAlignment="1">
      <alignment horizontal="right" vertical="center"/>
    </xf>
    <xf numFmtId="165" fontId="5" fillId="3" borderId="46" xfId="0" applyNumberFormat="1" applyFont="1" applyFill="1" applyBorder="1" applyAlignment="1">
      <alignment horizontal="right" vertical="center"/>
    </xf>
    <xf numFmtId="0" fontId="1" fillId="0" borderId="20" xfId="2" applyFont="1" applyBorder="1" applyAlignment="1">
      <alignment horizontal="left" vertical="center" wrapText="1"/>
    </xf>
    <xf numFmtId="0" fontId="1" fillId="0" borderId="43" xfId="2" applyFont="1" applyBorder="1" applyAlignment="1">
      <alignment horizontal="left" vertical="center" wrapText="1"/>
    </xf>
    <xf numFmtId="0" fontId="1" fillId="0" borderId="19" xfId="2" applyFont="1" applyBorder="1" applyAlignment="1">
      <alignment horizontal="left" vertical="center" wrapText="1"/>
    </xf>
    <xf numFmtId="0" fontId="1" fillId="0" borderId="21" xfId="2" applyFont="1" applyBorder="1" applyAlignment="1">
      <alignment horizontal="left" vertical="center" wrapText="1"/>
    </xf>
    <xf numFmtId="0" fontId="1" fillId="0" borderId="54" xfId="2" applyFont="1" applyBorder="1" applyAlignment="1">
      <alignment horizontal="left" vertical="center"/>
    </xf>
    <xf numFmtId="0" fontId="1" fillId="0" borderId="55" xfId="2" applyFont="1" applyBorder="1" applyAlignment="1">
      <alignment horizontal="left" vertical="center"/>
    </xf>
    <xf numFmtId="0" fontId="1" fillId="0" borderId="56" xfId="2" applyFont="1" applyBorder="1" applyAlignment="1">
      <alignment horizontal="left" vertical="center"/>
    </xf>
    <xf numFmtId="0" fontId="1" fillId="0" borderId="52" xfId="2" applyFont="1" applyBorder="1" applyAlignment="1">
      <alignment horizontal="left" vertical="center"/>
    </xf>
    <xf numFmtId="0" fontId="1" fillId="0" borderId="0" xfId="2" applyFont="1" applyBorder="1" applyAlignment="1">
      <alignment horizontal="left" vertical="center"/>
    </xf>
    <xf numFmtId="0" fontId="1" fillId="0" borderId="53" xfId="2" applyFont="1" applyBorder="1" applyAlignment="1">
      <alignment horizontal="left" vertical="center"/>
    </xf>
    <xf numFmtId="49" fontId="6" fillId="3" borderId="76" xfId="2" applyNumberFormat="1" applyFont="1" applyFill="1" applyBorder="1" applyAlignment="1">
      <alignment horizontal="left" vertical="center"/>
    </xf>
    <xf numFmtId="49" fontId="6" fillId="3" borderId="26" xfId="2" applyNumberFormat="1" applyFont="1" applyFill="1" applyBorder="1" applyAlignment="1">
      <alignment horizontal="left" vertical="center"/>
    </xf>
    <xf numFmtId="49" fontId="6" fillId="3" borderId="16" xfId="2" applyNumberFormat="1" applyFont="1" applyFill="1" applyBorder="1" applyAlignment="1">
      <alignment horizontal="left" vertical="center"/>
    </xf>
    <xf numFmtId="165" fontId="5" fillId="3" borderId="22" xfId="0" applyNumberFormat="1" applyFont="1" applyFill="1" applyBorder="1" applyAlignment="1">
      <alignment horizontal="right" vertical="center"/>
    </xf>
    <xf numFmtId="165" fontId="5" fillId="3" borderId="26" xfId="0" applyNumberFormat="1" applyFont="1" applyFill="1" applyBorder="1" applyAlignment="1">
      <alignment horizontal="right" vertical="center"/>
    </xf>
    <xf numFmtId="165" fontId="5" fillId="3" borderId="47" xfId="0" applyNumberFormat="1" applyFont="1" applyFill="1" applyBorder="1" applyAlignment="1">
      <alignment horizontal="right" vertical="center"/>
    </xf>
    <xf numFmtId="0" fontId="4" fillId="0" borderId="42" xfId="2" applyFont="1" applyBorder="1" applyAlignment="1">
      <alignment horizontal="left" vertical="center" wrapText="1"/>
    </xf>
    <xf numFmtId="0" fontId="4" fillId="0" borderId="20" xfId="2" applyFont="1" applyBorder="1" applyAlignment="1">
      <alignment horizontal="left" vertical="center" wrapText="1"/>
    </xf>
    <xf numFmtId="0" fontId="4" fillId="0" borderId="21" xfId="2" applyFont="1" applyBorder="1" applyAlignment="1">
      <alignment horizontal="left" vertical="center" wrapText="1"/>
    </xf>
    <xf numFmtId="0" fontId="1" fillId="0" borderId="51" xfId="2" applyFont="1" applyBorder="1" applyAlignment="1">
      <alignment horizontal="left" vertical="top"/>
    </xf>
    <xf numFmtId="0" fontId="1" fillId="0" borderId="88" xfId="2" applyFont="1" applyBorder="1" applyAlignment="1">
      <alignment horizontal="left" vertical="top"/>
    </xf>
    <xf numFmtId="0" fontId="1" fillId="0" borderId="92" xfId="2" applyFont="1" applyBorder="1" applyAlignment="1">
      <alignment horizontal="left" vertical="top"/>
    </xf>
    <xf numFmtId="0" fontId="1" fillId="0" borderId="90" xfId="2" applyFont="1" applyBorder="1" applyAlignment="1">
      <alignment horizontal="left" vertical="top"/>
    </xf>
    <xf numFmtId="0" fontId="1" fillId="0" borderId="19" xfId="2" applyFont="1" applyBorder="1" applyAlignment="1">
      <alignment horizontal="center" vertical="top"/>
    </xf>
    <xf numFmtId="0" fontId="1" fillId="0" borderId="43" xfId="2" applyFont="1" applyBorder="1" applyAlignment="1">
      <alignment horizontal="center" vertical="top"/>
    </xf>
    <xf numFmtId="0" fontId="1" fillId="0" borderId="42" xfId="2" applyFont="1" applyBorder="1" applyAlignment="1">
      <alignment horizontal="left" vertical="top"/>
    </xf>
    <xf numFmtId="0" fontId="1" fillId="0" borderId="20" xfId="2" applyFont="1" applyBorder="1" applyAlignment="1">
      <alignment horizontal="left" vertical="top"/>
    </xf>
    <xf numFmtId="0" fontId="1" fillId="0" borderId="21" xfId="2" applyFont="1" applyBorder="1" applyAlignment="1">
      <alignment horizontal="left" vertical="top"/>
    </xf>
    <xf numFmtId="0" fontId="3" fillId="2" borderId="37" xfId="2" applyFont="1" applyFill="1" applyBorder="1" applyAlignment="1">
      <alignment horizontal="center" vertical="center"/>
    </xf>
    <xf numFmtId="0" fontId="3" fillId="2" borderId="38" xfId="2" applyFont="1" applyFill="1" applyBorder="1" applyAlignment="1">
      <alignment horizontal="center" vertical="center"/>
    </xf>
    <xf numFmtId="0" fontId="3" fillId="2" borderId="39" xfId="2" applyFont="1" applyFill="1" applyBorder="1" applyAlignment="1">
      <alignment horizontal="center" vertical="center"/>
    </xf>
    <xf numFmtId="0" fontId="3" fillId="2" borderId="42" xfId="2" applyFont="1" applyFill="1" applyBorder="1" applyAlignment="1">
      <alignment horizontal="center" vertical="center"/>
    </xf>
    <xf numFmtId="0" fontId="3" fillId="2" borderId="20" xfId="2" applyFont="1" applyFill="1" applyBorder="1" applyAlignment="1">
      <alignment horizontal="center" vertical="center"/>
    </xf>
    <xf numFmtId="0" fontId="3" fillId="2" borderId="21" xfId="2" applyFont="1" applyFill="1" applyBorder="1" applyAlignment="1">
      <alignment horizontal="center" vertical="center"/>
    </xf>
    <xf numFmtId="0" fontId="1" fillId="0" borderId="90" xfId="2" applyFont="1" applyBorder="1" applyAlignment="1">
      <alignment horizontal="left" vertical="center"/>
    </xf>
    <xf numFmtId="0" fontId="1" fillId="0" borderId="88" xfId="2" applyFont="1" applyBorder="1" applyAlignment="1">
      <alignment horizontal="left" vertical="center"/>
    </xf>
    <xf numFmtId="0" fontId="1" fillId="0" borderId="87" xfId="2" applyFont="1" applyBorder="1" applyAlignment="1">
      <alignment horizontal="left" vertical="center"/>
    </xf>
    <xf numFmtId="0" fontId="1" fillId="2" borderId="40" xfId="0" applyFont="1" applyFill="1" applyBorder="1" applyAlignment="1">
      <alignment horizontal="left" vertical="top"/>
    </xf>
    <xf numFmtId="0" fontId="1" fillId="2" borderId="41" xfId="0" applyFont="1" applyFill="1" applyBorder="1" applyAlignment="1">
      <alignment horizontal="left" vertical="top"/>
    </xf>
    <xf numFmtId="0" fontId="3" fillId="2" borderId="19" xfId="1" applyFont="1" applyFill="1" applyBorder="1" applyAlignment="1">
      <alignment horizontal="center" vertical="center"/>
    </xf>
    <xf numFmtId="0" fontId="3" fillId="2" borderId="43" xfId="1" applyFont="1" applyFill="1" applyBorder="1" applyAlignment="1">
      <alignment horizontal="center" vertical="center"/>
    </xf>
    <xf numFmtId="0" fontId="1" fillId="0" borderId="92" xfId="2" applyFont="1" applyBorder="1" applyAlignment="1">
      <alignment horizontal="left" vertical="center"/>
    </xf>
    <xf numFmtId="0" fontId="1" fillId="0" borderId="51" xfId="2" applyFont="1" applyBorder="1" applyAlignment="1">
      <alignment vertical="center"/>
    </xf>
    <xf numFmtId="0" fontId="1" fillId="0" borderId="88" xfId="2" applyFont="1" applyBorder="1" applyAlignment="1">
      <alignment vertical="center"/>
    </xf>
    <xf numFmtId="0" fontId="1" fillId="0" borderId="92" xfId="2" applyFont="1" applyBorder="1" applyAlignment="1">
      <alignment vertical="center"/>
    </xf>
    <xf numFmtId="0" fontId="1" fillId="0" borderId="42" xfId="2" applyFont="1" applyBorder="1" applyAlignment="1">
      <alignment vertical="top"/>
    </xf>
    <xf numFmtId="0" fontId="1" fillId="0" borderId="20" xfId="2" applyFont="1" applyBorder="1" applyAlignment="1">
      <alignment vertical="top"/>
    </xf>
    <xf numFmtId="0" fontId="1" fillId="0" borderId="43" xfId="2" applyFont="1" applyBorder="1" applyAlignment="1">
      <alignment vertical="top"/>
    </xf>
    <xf numFmtId="0" fontId="1" fillId="0" borderId="52" xfId="2" applyFont="1" applyBorder="1" applyAlignment="1">
      <alignment horizontal="left" vertical="center" wrapText="1"/>
    </xf>
    <xf numFmtId="0" fontId="1" fillId="0" borderId="0" xfId="2" applyFont="1" applyBorder="1" applyAlignment="1">
      <alignment horizontal="left" vertical="center" wrapText="1"/>
    </xf>
    <xf numFmtId="0" fontId="1" fillId="0" borderId="53" xfId="2" applyFont="1" applyBorder="1" applyAlignment="1">
      <alignment horizontal="left" vertical="center" wrapText="1"/>
    </xf>
    <xf numFmtId="49" fontId="6" fillId="3" borderId="89" xfId="2" applyNumberFormat="1" applyFont="1" applyFill="1" applyBorder="1" applyAlignment="1">
      <alignment horizontal="left" vertical="center"/>
    </xf>
    <xf numFmtId="49" fontId="6" fillId="3" borderId="27" xfId="2" applyNumberFormat="1" applyFont="1" applyFill="1" applyBorder="1" applyAlignment="1">
      <alignment horizontal="left" vertical="center"/>
    </xf>
    <xf numFmtId="165" fontId="5" fillId="3" borderId="27" xfId="0" applyNumberFormat="1" applyFont="1" applyFill="1" applyBorder="1" applyAlignment="1">
      <alignment horizontal="right" vertical="center"/>
    </xf>
    <xf numFmtId="165" fontId="5" fillId="3" borderId="78" xfId="0" applyNumberFormat="1" applyFont="1" applyFill="1" applyBorder="1" applyAlignment="1">
      <alignment horizontal="right" vertical="center"/>
    </xf>
    <xf numFmtId="0" fontId="1" fillId="0" borderId="19" xfId="2" applyFont="1" applyBorder="1" applyAlignment="1">
      <alignment horizontal="left" vertical="top"/>
    </xf>
    <xf numFmtId="0" fontId="1" fillId="0" borderId="43" xfId="2" applyFont="1" applyBorder="1" applyAlignment="1">
      <alignment horizontal="left" vertical="top"/>
    </xf>
    <xf numFmtId="0" fontId="1" fillId="0" borderId="52" xfId="2" applyFont="1" applyBorder="1" applyAlignment="1">
      <alignment horizontal="left" vertical="top"/>
    </xf>
    <xf numFmtId="0" fontId="1" fillId="0" borderId="0" xfId="2" applyFont="1" applyBorder="1" applyAlignment="1">
      <alignment horizontal="left" vertical="top"/>
    </xf>
    <xf numFmtId="49" fontId="21" fillId="7" borderId="89" xfId="2" applyNumberFormat="1" applyFont="1" applyFill="1" applyBorder="1" applyAlignment="1">
      <alignment horizontal="left" vertical="center"/>
    </xf>
    <xf numFmtId="49" fontId="21" fillId="7" borderId="27" xfId="2" applyNumberFormat="1" applyFont="1" applyFill="1" applyBorder="1" applyAlignment="1">
      <alignment horizontal="left" vertical="center"/>
    </xf>
    <xf numFmtId="165" fontId="22" fillId="7" borderId="27" xfId="0" applyNumberFormat="1" applyFont="1" applyFill="1" applyBorder="1" applyAlignment="1">
      <alignment horizontal="right" vertical="center"/>
    </xf>
    <xf numFmtId="165" fontId="22" fillId="7" borderId="78" xfId="0" applyNumberFormat="1" applyFont="1" applyFill="1" applyBorder="1" applyAlignment="1">
      <alignment horizontal="right" vertical="center"/>
    </xf>
    <xf numFmtId="0" fontId="1" fillId="0" borderId="51" xfId="2" applyFont="1" applyBorder="1" applyAlignment="1">
      <alignment horizontal="left" vertical="center"/>
    </xf>
    <xf numFmtId="0" fontId="1" fillId="0" borderId="25" xfId="2" applyFont="1" applyBorder="1" applyAlignment="1">
      <alignment horizontal="left" vertical="center"/>
    </xf>
    <xf numFmtId="0" fontId="1" fillId="0" borderId="24" xfId="2" applyFont="1" applyBorder="1" applyAlignment="1">
      <alignment horizontal="left" vertical="center"/>
    </xf>
    <xf numFmtId="0" fontId="1" fillId="0" borderId="42" xfId="2" applyFont="1" applyBorder="1" applyAlignment="1">
      <alignment horizontal="left" vertical="center"/>
    </xf>
    <xf numFmtId="0" fontId="1" fillId="0" borderId="86" xfId="2" applyFont="1" applyBorder="1" applyAlignment="1">
      <alignment horizontal="left" vertical="center"/>
    </xf>
    <xf numFmtId="0" fontId="1" fillId="0" borderId="113" xfId="2" applyFont="1" applyBorder="1" applyAlignment="1">
      <alignment horizontal="left" vertical="center"/>
    </xf>
    <xf numFmtId="0" fontId="1" fillId="0" borderId="25" xfId="2" applyFont="1" applyBorder="1" applyAlignment="1">
      <alignment horizontal="left" vertical="top"/>
    </xf>
    <xf numFmtId="0" fontId="1" fillId="0" borderId="45" xfId="2" applyFont="1" applyBorder="1" applyAlignment="1">
      <alignment horizontal="left" vertical="top"/>
    </xf>
    <xf numFmtId="49" fontId="6" fillId="6" borderId="76" xfId="2" applyNumberFormat="1" applyFont="1" applyFill="1" applyBorder="1" applyAlignment="1">
      <alignment horizontal="left" vertical="center"/>
    </xf>
    <xf numFmtId="49" fontId="6" fillId="6" borderId="26" xfId="2" applyNumberFormat="1" applyFont="1" applyFill="1" applyBorder="1" applyAlignment="1">
      <alignment horizontal="left" vertical="center"/>
    </xf>
    <xf numFmtId="49" fontId="6" fillId="6" borderId="16" xfId="2" applyNumberFormat="1" applyFont="1" applyFill="1" applyBorder="1" applyAlignment="1">
      <alignment horizontal="left" vertical="center"/>
    </xf>
    <xf numFmtId="0" fontId="1" fillId="0" borderId="42" xfId="2" applyFont="1" applyBorder="1" applyAlignment="1">
      <alignment horizontal="center" vertical="center"/>
    </xf>
    <xf numFmtId="0" fontId="1" fillId="0" borderId="20" xfId="2" applyFont="1" applyBorder="1" applyAlignment="1">
      <alignment horizontal="center" vertical="center"/>
    </xf>
    <xf numFmtId="0" fontId="1" fillId="0" borderId="43" xfId="2" applyFont="1" applyBorder="1" applyAlignment="1">
      <alignment horizontal="center" vertical="center"/>
    </xf>
    <xf numFmtId="0" fontId="3" fillId="5" borderId="37" xfId="2" applyFont="1" applyFill="1" applyBorder="1" applyAlignment="1">
      <alignment horizontal="center" vertical="center"/>
    </xf>
    <xf numFmtId="0" fontId="3" fillId="5" borderId="38" xfId="2" applyFont="1" applyFill="1" applyBorder="1" applyAlignment="1">
      <alignment horizontal="center" vertical="center"/>
    </xf>
    <xf numFmtId="0" fontId="3" fillId="5" borderId="39" xfId="2" applyFont="1" applyFill="1" applyBorder="1" applyAlignment="1">
      <alignment horizontal="center" vertical="center"/>
    </xf>
    <xf numFmtId="0" fontId="3" fillId="5" borderId="42" xfId="2" applyFont="1" applyFill="1" applyBorder="1" applyAlignment="1">
      <alignment horizontal="center" vertical="center"/>
    </xf>
    <xf numFmtId="0" fontId="3" fillId="5" borderId="20" xfId="2" applyFont="1" applyFill="1" applyBorder="1" applyAlignment="1">
      <alignment horizontal="center" vertical="center"/>
    </xf>
    <xf numFmtId="0" fontId="3" fillId="5" borderId="21" xfId="2" applyFont="1" applyFill="1" applyBorder="1" applyAlignment="1">
      <alignment horizontal="center" vertical="center"/>
    </xf>
    <xf numFmtId="0" fontId="4" fillId="0" borderId="19" xfId="2" applyFont="1" applyBorder="1" applyAlignment="1">
      <alignment horizontal="left" vertical="center" wrapText="1"/>
    </xf>
    <xf numFmtId="0" fontId="1" fillId="0" borderId="20" xfId="2" applyFont="1" applyBorder="1" applyAlignment="1">
      <alignment horizontal="left" vertical="center"/>
    </xf>
    <xf numFmtId="0" fontId="1" fillId="0" borderId="21" xfId="2" applyFont="1" applyBorder="1" applyAlignment="1">
      <alignment horizontal="left" vertical="center"/>
    </xf>
    <xf numFmtId="0" fontId="1" fillId="0" borderId="76" xfId="2" applyFont="1" applyBorder="1" applyAlignment="1">
      <alignment horizontal="left" vertical="center"/>
    </xf>
    <xf numFmtId="0" fontId="1" fillId="0" borderId="26" xfId="2" applyFont="1" applyBorder="1" applyAlignment="1">
      <alignment horizontal="left" vertical="center"/>
    </xf>
    <xf numFmtId="0" fontId="1" fillId="0" borderId="16" xfId="2" applyFont="1" applyBorder="1" applyAlignment="1">
      <alignment horizontal="left" vertical="center"/>
    </xf>
    <xf numFmtId="0" fontId="1" fillId="0" borderId="42" xfId="2" applyFont="1" applyBorder="1" applyAlignment="1">
      <alignment horizontal="center" vertical="top"/>
    </xf>
    <xf numFmtId="0" fontId="1" fillId="0" borderId="20" xfId="2" applyFont="1" applyBorder="1" applyAlignment="1">
      <alignment horizontal="center" vertical="top"/>
    </xf>
    <xf numFmtId="0" fontId="1" fillId="0" borderId="43" xfId="2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21" xfId="2" applyFont="1" applyBorder="1" applyAlignment="1">
      <alignment horizontal="center" vertical="top"/>
    </xf>
    <xf numFmtId="0" fontId="6" fillId="3" borderId="7" xfId="2" applyFont="1" applyFill="1" applyBorder="1" applyAlignment="1">
      <alignment horizontal="left" vertical="center"/>
    </xf>
    <xf numFmtId="0" fontId="1" fillId="0" borderId="112" xfId="0" applyFont="1" applyBorder="1" applyAlignment="1">
      <alignment horizontal="left" vertical="center"/>
    </xf>
    <xf numFmtId="0" fontId="1" fillId="0" borderId="23" xfId="2" applyFont="1" applyBorder="1" applyAlignment="1">
      <alignment horizontal="left" vertical="top"/>
    </xf>
    <xf numFmtId="0" fontId="1" fillId="0" borderId="15" xfId="2" applyFont="1" applyBorder="1" applyAlignment="1">
      <alignment horizontal="left" vertical="center" wrapText="1"/>
    </xf>
    <xf numFmtId="0" fontId="1" fillId="0" borderId="22" xfId="2" applyFont="1" applyBorder="1" applyAlignment="1">
      <alignment horizontal="left" vertical="center" wrapText="1"/>
    </xf>
    <xf numFmtId="0" fontId="6" fillId="3" borderId="15" xfId="2" applyFont="1" applyFill="1" applyBorder="1" applyAlignment="1">
      <alignment horizontal="left" vertical="center"/>
    </xf>
    <xf numFmtId="0" fontId="6" fillId="3" borderId="30" xfId="2" applyFont="1" applyFill="1" applyBorder="1" applyAlignment="1">
      <alignment horizontal="left" vertical="center"/>
    </xf>
    <xf numFmtId="0" fontId="6" fillId="3" borderId="8" xfId="2" applyFont="1" applyFill="1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1" fillId="0" borderId="104" xfId="0" applyFont="1" applyBorder="1" applyAlignment="1">
      <alignment horizontal="left" vertical="center"/>
    </xf>
    <xf numFmtId="0" fontId="1" fillId="0" borderId="105" xfId="0" applyFont="1" applyBorder="1" applyAlignment="1">
      <alignment horizontal="left" vertical="center"/>
    </xf>
    <xf numFmtId="0" fontId="1" fillId="0" borderId="106" xfId="0" applyFont="1" applyBorder="1" applyAlignment="1">
      <alignment horizontal="left" vertical="center"/>
    </xf>
    <xf numFmtId="0" fontId="1" fillId="0" borderId="109" xfId="0" applyFont="1" applyBorder="1" applyAlignment="1">
      <alignment horizontal="left" vertical="center"/>
    </xf>
    <xf numFmtId="0" fontId="1" fillId="0" borderId="110" xfId="0" applyFont="1" applyBorder="1" applyAlignment="1">
      <alignment horizontal="left" vertical="center"/>
    </xf>
    <xf numFmtId="0" fontId="1" fillId="0" borderId="11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3" fillId="2" borderId="57" xfId="2" applyFont="1" applyFill="1" applyBorder="1" applyAlignment="1">
      <alignment horizontal="center" vertical="center"/>
    </xf>
    <xf numFmtId="0" fontId="3" fillId="2" borderId="58" xfId="2" applyFont="1" applyFill="1" applyBorder="1" applyAlignment="1">
      <alignment horizontal="center" vertical="center"/>
    </xf>
    <xf numFmtId="0" fontId="3" fillId="2" borderId="95" xfId="2" applyFont="1" applyFill="1" applyBorder="1" applyAlignment="1">
      <alignment horizontal="center" vertical="center"/>
    </xf>
    <xf numFmtId="0" fontId="3" fillId="2" borderId="96" xfId="2" applyFont="1" applyFill="1" applyBorder="1" applyAlignment="1">
      <alignment horizontal="center" vertical="center"/>
    </xf>
    <xf numFmtId="0" fontId="1" fillId="0" borderId="62" xfId="2" applyFont="1" applyBorder="1" applyAlignment="1">
      <alignment horizontal="left" vertical="center"/>
    </xf>
    <xf numFmtId="0" fontId="1" fillId="0" borderId="8" xfId="2" applyFont="1" applyBorder="1" applyAlignment="1">
      <alignment horizontal="left" vertical="center"/>
    </xf>
    <xf numFmtId="0" fontId="1" fillId="0" borderId="63" xfId="2" applyFont="1" applyBorder="1" applyAlignment="1">
      <alignment horizontal="left" vertical="center"/>
    </xf>
    <xf numFmtId="0" fontId="4" fillId="0" borderId="6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4" borderId="68" xfId="2" applyFont="1" applyFill="1" applyBorder="1" applyAlignment="1">
      <alignment horizontal="center" vertical="center"/>
    </xf>
    <xf numFmtId="0" fontId="6" fillId="4" borderId="30" xfId="2" applyFont="1" applyFill="1" applyBorder="1" applyAlignment="1">
      <alignment horizontal="center" vertical="center"/>
    </xf>
    <xf numFmtId="0" fontId="6" fillId="4" borderId="70" xfId="2" applyFont="1" applyFill="1" applyBorder="1" applyAlignment="1">
      <alignment horizontal="center" vertical="center"/>
    </xf>
    <xf numFmtId="0" fontId="6" fillId="4" borderId="29" xfId="2" applyFont="1" applyFill="1" applyBorder="1" applyAlignment="1">
      <alignment horizontal="center" vertical="center"/>
    </xf>
    <xf numFmtId="0" fontId="6" fillId="4" borderId="30" xfId="2" applyFont="1" applyFill="1" applyBorder="1" applyAlignment="1">
      <alignment horizontal="center" vertical="center" wrapText="1"/>
    </xf>
    <xf numFmtId="0" fontId="6" fillId="4" borderId="69" xfId="2" applyFont="1" applyFill="1" applyBorder="1" applyAlignment="1">
      <alignment horizontal="center" vertical="center" wrapText="1"/>
    </xf>
    <xf numFmtId="0" fontId="1" fillId="0" borderId="99" xfId="2" applyFont="1" applyBorder="1" applyAlignment="1">
      <alignment horizontal="left" vertical="center"/>
    </xf>
    <xf numFmtId="0" fontId="1" fillId="0" borderId="100" xfId="2" applyFont="1" applyBorder="1" applyAlignment="1">
      <alignment horizontal="left" vertical="center"/>
    </xf>
    <xf numFmtId="0" fontId="1" fillId="0" borderId="98" xfId="2" applyFont="1" applyBorder="1" applyAlignment="1">
      <alignment horizontal="left" vertical="center"/>
    </xf>
    <xf numFmtId="0" fontId="1" fillId="0" borderId="64" xfId="2" applyFont="1" applyBorder="1" applyAlignment="1">
      <alignment horizontal="left" vertical="center"/>
    </xf>
    <xf numFmtId="0" fontId="1" fillId="0" borderId="13" xfId="2" applyFont="1" applyBorder="1" applyAlignment="1">
      <alignment horizontal="left" vertical="center"/>
    </xf>
    <xf numFmtId="0" fontId="1" fillId="0" borderId="65" xfId="2" applyFont="1" applyBorder="1" applyAlignment="1">
      <alignment horizontal="left" vertical="center"/>
    </xf>
    <xf numFmtId="0" fontId="1" fillId="0" borderId="15" xfId="2" applyFont="1" applyBorder="1" applyAlignment="1">
      <alignment horizontal="left" vertical="center"/>
    </xf>
    <xf numFmtId="0" fontId="6" fillId="3" borderId="32" xfId="2" applyNumberFormat="1" applyFont="1" applyFill="1" applyBorder="1" applyAlignment="1">
      <alignment vertical="center"/>
    </xf>
    <xf numFmtId="0" fontId="6" fillId="3" borderId="26" xfId="2" applyNumberFormat="1" applyFont="1" applyFill="1" applyBorder="1" applyAlignment="1">
      <alignment vertical="center"/>
    </xf>
    <xf numFmtId="2" fontId="6" fillId="4" borderId="33" xfId="0" applyNumberFormat="1" applyFont="1" applyFill="1" applyBorder="1" applyAlignment="1">
      <alignment vertical="center" wrapText="1"/>
    </xf>
    <xf numFmtId="2" fontId="6" fillId="4" borderId="88" xfId="0" applyNumberFormat="1" applyFont="1" applyFill="1" applyBorder="1" applyAlignment="1">
      <alignment vertical="center" wrapText="1"/>
    </xf>
    <xf numFmtId="2" fontId="6" fillId="4" borderId="25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3" fillId="2" borderId="60" xfId="2" applyFont="1" applyFill="1" applyBorder="1" applyAlignment="1">
      <alignment horizontal="center" vertical="center"/>
    </xf>
    <xf numFmtId="0" fontId="3" fillId="2" borderId="31" xfId="2" applyFont="1" applyFill="1" applyBorder="1" applyAlignment="1">
      <alignment horizontal="center" vertical="center"/>
    </xf>
    <xf numFmtId="0" fontId="1" fillId="0" borderId="5" xfId="2" applyFont="1" applyBorder="1" applyAlignment="1">
      <alignment horizontal="left" vertical="center"/>
    </xf>
    <xf numFmtId="0" fontId="1" fillId="0" borderId="14" xfId="2" applyFont="1" applyBorder="1" applyAlignment="1">
      <alignment horizontal="left" vertical="center"/>
    </xf>
    <xf numFmtId="0" fontId="1" fillId="0" borderId="6" xfId="2" applyFont="1" applyBorder="1" applyAlignment="1">
      <alignment horizontal="left" vertical="center"/>
    </xf>
    <xf numFmtId="0" fontId="6" fillId="4" borderId="26" xfId="2" applyFont="1" applyFill="1" applyBorder="1" applyAlignment="1">
      <alignment horizontal="center" vertical="center" wrapText="1"/>
    </xf>
    <xf numFmtId="0" fontId="6" fillId="4" borderId="47" xfId="2" applyFont="1" applyFill="1" applyBorder="1" applyAlignment="1">
      <alignment horizontal="center" vertical="center" wrapText="1"/>
    </xf>
    <xf numFmtId="0" fontId="6" fillId="4" borderId="51" xfId="2" applyFont="1" applyFill="1" applyBorder="1" applyAlignment="1">
      <alignment horizontal="center" vertical="center"/>
    </xf>
    <xf numFmtId="0" fontId="6" fillId="4" borderId="25" xfId="2" applyFont="1" applyFill="1" applyBorder="1" applyAlignment="1">
      <alignment horizontal="center" vertical="center"/>
    </xf>
    <xf numFmtId="0" fontId="6" fillId="4" borderId="24" xfId="2" applyFont="1" applyFill="1" applyBorder="1" applyAlignment="1">
      <alignment horizontal="center" vertical="center"/>
    </xf>
    <xf numFmtId="0" fontId="6" fillId="4" borderId="42" xfId="2" applyFont="1" applyFill="1" applyBorder="1" applyAlignment="1">
      <alignment horizontal="center" vertical="center"/>
    </xf>
    <xf numFmtId="0" fontId="6" fillId="4" borderId="20" xfId="2" applyFont="1" applyFill="1" applyBorder="1" applyAlignment="1">
      <alignment horizontal="center" vertical="center"/>
    </xf>
    <xf numFmtId="0" fontId="6" fillId="4" borderId="21" xfId="2" applyFont="1" applyFill="1" applyBorder="1" applyAlignment="1">
      <alignment horizontal="center" vertical="center"/>
    </xf>
    <xf numFmtId="49" fontId="6" fillId="3" borderId="10" xfId="2" applyNumberFormat="1" applyFont="1" applyFill="1" applyBorder="1" applyAlignment="1">
      <alignment vertical="center"/>
    </xf>
    <xf numFmtId="49" fontId="6" fillId="3" borderId="11" xfId="2" applyNumberFormat="1" applyFont="1" applyFill="1" applyBorder="1" applyAlignment="1">
      <alignment vertical="center"/>
    </xf>
    <xf numFmtId="49" fontId="6" fillId="3" borderId="9" xfId="2" applyNumberFormat="1" applyFont="1" applyFill="1" applyBorder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2" fontId="8" fillId="0" borderId="10" xfId="0" applyNumberFormat="1" applyFont="1" applyBorder="1" applyAlignment="1">
      <alignment vertical="center" wrapText="1"/>
    </xf>
    <xf numFmtId="2" fontId="8" fillId="0" borderId="9" xfId="0" applyNumberFormat="1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9" fontId="6" fillId="3" borderId="62" xfId="2" applyNumberFormat="1" applyFont="1" applyFill="1" applyBorder="1" applyAlignment="1">
      <alignment horizontal="center" vertical="center"/>
    </xf>
    <xf numFmtId="49" fontId="6" fillId="3" borderId="77" xfId="2" applyNumberFormat="1" applyFont="1" applyFill="1" applyBorder="1" applyAlignment="1">
      <alignment horizontal="center" vertical="center"/>
    </xf>
    <xf numFmtId="49" fontId="6" fillId="3" borderId="4" xfId="2" applyNumberFormat="1" applyFont="1" applyFill="1" applyBorder="1" applyAlignment="1">
      <alignment horizontal="left" vertical="center"/>
    </xf>
    <xf numFmtId="49" fontId="6" fillId="3" borderId="35" xfId="2" applyNumberFormat="1" applyFont="1" applyFill="1" applyBorder="1" applyAlignment="1">
      <alignment horizontal="left" vertical="center"/>
    </xf>
    <xf numFmtId="49" fontId="6" fillId="3" borderId="12" xfId="2" applyNumberFormat="1" applyFont="1" applyFill="1" applyBorder="1" applyAlignment="1">
      <alignment horizontal="left" vertical="center"/>
    </xf>
    <xf numFmtId="49" fontId="6" fillId="3" borderId="3" xfId="2" applyNumberFormat="1" applyFont="1" applyFill="1" applyBorder="1" applyAlignment="1">
      <alignment horizontal="left" vertical="center"/>
    </xf>
    <xf numFmtId="0" fontId="1" fillId="0" borderId="62" xfId="2" applyFont="1" applyBorder="1" applyAlignment="1">
      <alignment vertical="center"/>
    </xf>
    <xf numFmtId="0" fontId="1" fillId="0" borderId="8" xfId="2" applyFont="1" applyBorder="1" applyAlignment="1">
      <alignment vertical="center"/>
    </xf>
    <xf numFmtId="0" fontId="1" fillId="0" borderId="63" xfId="2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54" xfId="2" applyFont="1" applyBorder="1" applyAlignment="1">
      <alignment horizontal="left" vertical="center" wrapText="1"/>
    </xf>
    <xf numFmtId="0" fontId="1" fillId="0" borderId="55" xfId="2" applyFont="1" applyBorder="1" applyAlignment="1">
      <alignment horizontal="left" vertical="center" wrapText="1"/>
    </xf>
    <xf numFmtId="0" fontId="1" fillId="0" borderId="56" xfId="2" applyFont="1" applyBorder="1" applyAlignment="1">
      <alignment horizontal="left" vertical="center" wrapText="1"/>
    </xf>
    <xf numFmtId="2" fontId="12" fillId="4" borderId="5" xfId="0" applyNumberFormat="1" applyFont="1" applyFill="1" applyBorder="1" applyAlignment="1">
      <alignment vertical="center" wrapText="1"/>
    </xf>
    <xf numFmtId="2" fontId="12" fillId="4" borderId="14" xfId="0" applyNumberFormat="1" applyFont="1" applyFill="1" applyBorder="1" applyAlignment="1">
      <alignment vertical="center" wrapText="1"/>
    </xf>
    <xf numFmtId="2" fontId="12" fillId="4" borderId="6" xfId="0" applyNumberFormat="1" applyFont="1" applyFill="1" applyBorder="1" applyAlignment="1">
      <alignment vertical="center" wrapText="1"/>
    </xf>
    <xf numFmtId="49" fontId="1" fillId="0" borderId="10" xfId="2" applyNumberFormat="1" applyFont="1" applyBorder="1" applyAlignment="1">
      <alignment vertical="center" wrapText="1"/>
    </xf>
    <xf numFmtId="49" fontId="1" fillId="0" borderId="11" xfId="2" applyNumberFormat="1" applyFont="1" applyBorder="1" applyAlignment="1">
      <alignment vertical="center" wrapText="1"/>
    </xf>
    <xf numFmtId="49" fontId="1" fillId="0" borderId="9" xfId="2" applyNumberFormat="1" applyFont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0" fontId="1" fillId="0" borderId="82" xfId="2" applyFont="1" applyBorder="1" applyAlignment="1">
      <alignment horizontal="left" vertical="center"/>
    </xf>
    <xf numFmtId="0" fontId="1" fillId="0" borderId="34" xfId="2" applyFont="1" applyBorder="1" applyAlignment="1">
      <alignment horizontal="left" vertical="center"/>
    </xf>
    <xf numFmtId="0" fontId="1" fillId="0" borderId="83" xfId="2" applyFont="1" applyBorder="1" applyAlignment="1">
      <alignment horizontal="left" vertical="center"/>
    </xf>
    <xf numFmtId="0" fontId="1" fillId="2" borderId="40" xfId="0" applyFont="1" applyFill="1" applyBorder="1" applyAlignment="1">
      <alignment horizontal="left" vertical="center"/>
    </xf>
    <xf numFmtId="0" fontId="1" fillId="2" borderId="38" xfId="0" applyFont="1" applyFill="1" applyBorder="1" applyAlignment="1">
      <alignment horizontal="left" vertical="center"/>
    </xf>
    <xf numFmtId="0" fontId="1" fillId="2" borderId="41" xfId="0" applyFont="1" applyFill="1" applyBorder="1" applyAlignment="1">
      <alignment horizontal="left" vertical="center"/>
    </xf>
    <xf numFmtId="0" fontId="3" fillId="2" borderId="86" xfId="1" applyFont="1" applyFill="1" applyBorder="1" applyAlignment="1">
      <alignment horizontal="center" vertical="center"/>
    </xf>
    <xf numFmtId="0" fontId="3" fillId="2" borderId="86" xfId="2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49" fontId="6" fillId="3" borderId="44" xfId="2" applyNumberFormat="1" applyFont="1" applyFill="1" applyBorder="1" applyAlignment="1">
      <alignment horizontal="center" vertical="center" textRotation="90"/>
    </xf>
    <xf numFmtId="49" fontId="6" fillId="3" borderId="89" xfId="2" applyNumberFormat="1" applyFont="1" applyFill="1" applyBorder="1" applyAlignment="1">
      <alignment horizontal="center" vertical="center" textRotation="90"/>
    </xf>
    <xf numFmtId="49" fontId="6" fillId="3" borderId="15" xfId="2" applyNumberFormat="1" applyFont="1" applyFill="1" applyBorder="1" applyAlignment="1">
      <alignment horizontal="center" vertical="center"/>
    </xf>
    <xf numFmtId="49" fontId="6" fillId="3" borderId="27" xfId="2" applyNumberFormat="1" applyFont="1" applyFill="1" applyBorder="1" applyAlignment="1">
      <alignment horizontal="center" vertical="center"/>
    </xf>
    <xf numFmtId="0" fontId="1" fillId="0" borderId="45" xfId="2" applyFont="1" applyBorder="1" applyAlignment="1">
      <alignment horizontal="left" vertical="center"/>
    </xf>
    <xf numFmtId="0" fontId="3" fillId="4" borderId="37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vertical="center" wrapText="1"/>
    </xf>
    <xf numFmtId="0" fontId="1" fillId="4" borderId="41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1" fillId="0" borderId="51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8" fillId="0" borderId="52" xfId="0" applyFont="1" applyBorder="1" applyAlignment="1">
      <alignment horizontal="left" vertical="center" indent="2"/>
    </xf>
    <xf numFmtId="0" fontId="18" fillId="0" borderId="0" xfId="0" applyFont="1" applyBorder="1" applyAlignment="1">
      <alignment horizontal="left" vertical="center" indent="2"/>
    </xf>
    <xf numFmtId="0" fontId="18" fillId="0" borderId="53" xfId="0" applyFont="1" applyBorder="1" applyAlignment="1">
      <alignment horizontal="left" vertical="center" indent="2"/>
    </xf>
    <xf numFmtId="0" fontId="19" fillId="0" borderId="54" xfId="0" applyFont="1" applyBorder="1" applyAlignment="1">
      <alignment horizontal="left" vertical="center" indent="2"/>
    </xf>
    <xf numFmtId="0" fontId="19" fillId="0" borderId="55" xfId="0" applyFont="1" applyBorder="1" applyAlignment="1">
      <alignment horizontal="left" vertical="center" indent="2"/>
    </xf>
    <xf numFmtId="0" fontId="19" fillId="0" borderId="56" xfId="0" applyFont="1" applyBorder="1" applyAlignment="1">
      <alignment horizontal="left" vertical="center" indent="2"/>
    </xf>
    <xf numFmtId="0" fontId="1" fillId="0" borderId="23" xfId="2" applyFont="1" applyBorder="1" applyAlignment="1">
      <alignment horizontal="left" vertical="center"/>
    </xf>
    <xf numFmtId="0" fontId="18" fillId="0" borderId="51" xfId="0" applyFont="1" applyBorder="1" applyAlignment="1">
      <alignment vertical="center"/>
    </xf>
    <xf numFmtId="0" fontId="18" fillId="0" borderId="25" xfId="0" applyFont="1" applyBorder="1" applyAlignment="1">
      <alignment vertical="center"/>
    </xf>
    <xf numFmtId="0" fontId="18" fillId="0" borderId="45" xfId="0" applyFont="1" applyBorder="1" applyAlignment="1">
      <alignment vertical="center"/>
    </xf>
    <xf numFmtId="0" fontId="18" fillId="0" borderId="52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53" xfId="0" applyFont="1" applyBorder="1" applyAlignment="1">
      <alignment vertical="center"/>
    </xf>
    <xf numFmtId="0" fontId="1" fillId="0" borderId="17" xfId="2" applyFont="1" applyBorder="1" applyAlignment="1">
      <alignment horizontal="center" vertical="top"/>
    </xf>
    <xf numFmtId="0" fontId="1" fillId="0" borderId="53" xfId="2" applyFont="1" applyBorder="1" applyAlignment="1">
      <alignment horizontal="center" vertical="top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" fillId="0" borderId="17" xfId="2" applyFont="1" applyBorder="1" applyAlignment="1">
      <alignment horizontal="left" vertical="top"/>
    </xf>
    <xf numFmtId="0" fontId="1" fillId="0" borderId="53" xfId="2" applyFont="1" applyBorder="1" applyAlignment="1">
      <alignment horizontal="left" vertical="top"/>
    </xf>
    <xf numFmtId="0" fontId="1" fillId="0" borderId="21" xfId="0" applyFont="1" applyBorder="1" applyAlignment="1">
      <alignment horizontal="left" vertical="center" wrapText="1"/>
    </xf>
  </cellXfs>
  <cellStyles count="5">
    <cellStyle name="Normal" xfId="0" builtinId="0"/>
    <cellStyle name="Normal_PP-II" xfId="1"/>
    <cellStyle name="Normal_PP-VI" xfId="2"/>
    <cellStyle name="Porcentagem" xfId="4" builtinId="5"/>
    <cellStyle name="Vírgula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86"/>
  <sheetViews>
    <sheetView topLeftCell="A7" workbookViewId="0">
      <selection activeCell="E21" sqref="E21"/>
    </sheetView>
  </sheetViews>
  <sheetFormatPr defaultColWidth="0" defaultRowHeight="12.75" zeroHeight="1" x14ac:dyDescent="0.2"/>
  <cols>
    <col min="1" max="1" width="5.7109375" style="227" customWidth="1"/>
    <col min="2" max="2" width="30.7109375" style="65" customWidth="1"/>
    <col min="3" max="4" width="5.7109375" style="65" customWidth="1"/>
    <col min="5" max="6" width="10.7109375" style="65" customWidth="1"/>
    <col min="7" max="7" width="7.7109375" style="65" customWidth="1"/>
    <col min="8" max="8" width="10.7109375" style="65" customWidth="1"/>
    <col min="9" max="9" width="10.7109375" style="177" customWidth="1"/>
    <col min="10" max="10" width="0.28515625" style="290" customWidth="1"/>
    <col min="11" max="11" width="6.7109375" style="4" hidden="1" customWidth="1"/>
    <col min="12" max="16384" width="9.140625" style="6" hidden="1"/>
  </cols>
  <sheetData>
    <row r="1" spans="1:11" ht="15" customHeight="1" x14ac:dyDescent="0.2">
      <c r="A1" s="329" t="s">
        <v>216</v>
      </c>
      <c r="B1" s="330"/>
      <c r="C1" s="330"/>
      <c r="D1" s="330"/>
      <c r="E1" s="330"/>
      <c r="F1" s="330"/>
      <c r="G1" s="331"/>
      <c r="H1" s="338" t="s">
        <v>0</v>
      </c>
      <c r="I1" s="339"/>
    </row>
    <row r="2" spans="1:11" ht="15" customHeight="1" x14ac:dyDescent="0.2">
      <c r="A2" s="332"/>
      <c r="B2" s="333"/>
      <c r="C2" s="333"/>
      <c r="D2" s="333"/>
      <c r="E2" s="333"/>
      <c r="F2" s="333"/>
      <c r="G2" s="334"/>
      <c r="H2" s="340" t="s">
        <v>217</v>
      </c>
      <c r="I2" s="341"/>
    </row>
    <row r="3" spans="1:11" ht="15" customHeight="1" x14ac:dyDescent="0.2">
      <c r="A3" s="343" t="s">
        <v>1</v>
      </c>
      <c r="B3" s="344"/>
      <c r="C3" s="344"/>
      <c r="D3" s="344"/>
      <c r="E3" s="344"/>
      <c r="F3" s="344"/>
      <c r="G3" s="344"/>
      <c r="H3" s="344"/>
      <c r="I3" s="345"/>
    </row>
    <row r="4" spans="1:11" ht="15" customHeight="1" x14ac:dyDescent="0.2">
      <c r="A4" s="346"/>
      <c r="B4" s="347"/>
      <c r="C4" s="347"/>
      <c r="D4" s="347"/>
      <c r="E4" s="347"/>
      <c r="F4" s="347"/>
      <c r="G4" s="347"/>
      <c r="H4" s="347"/>
      <c r="I4" s="348"/>
    </row>
    <row r="5" spans="1:11" ht="15" customHeight="1" x14ac:dyDescent="0.2">
      <c r="A5" s="308" t="s">
        <v>51</v>
      </c>
      <c r="B5" s="309"/>
      <c r="C5" s="309"/>
      <c r="D5" s="335" t="s">
        <v>127</v>
      </c>
      <c r="E5" s="336"/>
      <c r="F5" s="336"/>
      <c r="G5" s="337"/>
      <c r="H5" s="335" t="s">
        <v>2</v>
      </c>
      <c r="I5" s="342"/>
    </row>
    <row r="6" spans="1:11" ht="30" customHeight="1" x14ac:dyDescent="0.2">
      <c r="A6" s="317" t="s">
        <v>308</v>
      </c>
      <c r="B6" s="318"/>
      <c r="C6" s="319"/>
      <c r="D6" s="303" t="s">
        <v>346</v>
      </c>
      <c r="E6" s="301"/>
      <c r="F6" s="301"/>
      <c r="G6" s="304"/>
      <c r="H6" s="301"/>
      <c r="I6" s="302"/>
      <c r="K6" s="6"/>
    </row>
    <row r="7" spans="1:11" ht="15" customHeight="1" x14ac:dyDescent="0.2">
      <c r="A7" s="96" t="s">
        <v>52</v>
      </c>
      <c r="B7" s="20" t="s">
        <v>63</v>
      </c>
      <c r="C7" s="21" t="s">
        <v>53</v>
      </c>
      <c r="D7" s="22" t="s">
        <v>54</v>
      </c>
      <c r="E7" s="185" t="s">
        <v>82</v>
      </c>
      <c r="F7" s="22" t="s">
        <v>83</v>
      </c>
      <c r="G7" s="186" t="s">
        <v>62</v>
      </c>
      <c r="H7" s="24" t="s">
        <v>84</v>
      </c>
      <c r="I7" s="102" t="s">
        <v>85</v>
      </c>
      <c r="J7" s="291"/>
      <c r="K7" s="6"/>
    </row>
    <row r="8" spans="1:11" s="7" customFormat="1" ht="15" customHeight="1" x14ac:dyDescent="0.2">
      <c r="A8" s="97" t="s">
        <v>59</v>
      </c>
      <c r="B8" s="26" t="s">
        <v>267</v>
      </c>
      <c r="C8" s="50"/>
      <c r="D8" s="51"/>
      <c r="E8" s="51"/>
      <c r="F8" s="51"/>
      <c r="G8" s="52"/>
      <c r="H8" s="27">
        <f>SUM(H9)</f>
        <v>0</v>
      </c>
      <c r="I8" s="103">
        <f>SUM(I9:I9)</f>
        <v>0</v>
      </c>
      <c r="J8" s="19"/>
    </row>
    <row r="9" spans="1:11" ht="15" customHeight="1" x14ac:dyDescent="0.2">
      <c r="A9" s="166" t="str">
        <f>'CRO1_Ins-Pro'!A5</f>
        <v>P1</v>
      </c>
      <c r="B9" s="28" t="s">
        <v>328</v>
      </c>
      <c r="C9" s="167" t="s">
        <v>75</v>
      </c>
      <c r="D9" s="172">
        <f>'CRO1_Ins-Pro'!D5</f>
        <v>3.5</v>
      </c>
      <c r="E9" s="168"/>
      <c r="F9" s="169">
        <f>ROUND(G9*E9,2)</f>
        <v>0</v>
      </c>
      <c r="G9" s="170">
        <f>PFP2.2_FatorKb!$E$37</f>
        <v>1.6953</v>
      </c>
      <c r="H9" s="169">
        <f>ROUND(D9*E9,2)</f>
        <v>0</v>
      </c>
      <c r="I9" s="171">
        <f>ROUND(D9*F9,2)</f>
        <v>0</v>
      </c>
      <c r="J9" s="291"/>
      <c r="K9" s="6"/>
    </row>
    <row r="10" spans="1:11" ht="15" customHeight="1" x14ac:dyDescent="0.2">
      <c r="A10" s="97" t="s">
        <v>59</v>
      </c>
      <c r="B10" s="26" t="s">
        <v>300</v>
      </c>
      <c r="C10" s="50"/>
      <c r="D10" s="51"/>
      <c r="E10" s="51"/>
      <c r="F10" s="51"/>
      <c r="G10" s="52"/>
      <c r="H10" s="27">
        <f>SUM(H11:H19)</f>
        <v>0</v>
      </c>
      <c r="I10" s="103">
        <f>SUM(I11:I19)</f>
        <v>0</v>
      </c>
      <c r="J10" s="291"/>
      <c r="K10" s="6"/>
    </row>
    <row r="11" spans="1:11" ht="15" customHeight="1" x14ac:dyDescent="0.2">
      <c r="A11" s="99" t="str">
        <f>'CRO1_Ins-Pro'!A6</f>
        <v>P2</v>
      </c>
      <c r="B11" s="28" t="s">
        <v>329</v>
      </c>
      <c r="C11" s="167" t="s">
        <v>75</v>
      </c>
      <c r="D11" s="31">
        <f>'CRO1_Ins-Pro'!D6</f>
        <v>7</v>
      </c>
      <c r="E11" s="168"/>
      <c r="F11" s="169">
        <f>ROUND(G11*E11,2)</f>
        <v>0</v>
      </c>
      <c r="G11" s="170">
        <f>PFP2.1_FatorKa!$E$37</f>
        <v>2.3346</v>
      </c>
      <c r="H11" s="169">
        <f>ROUND(D11*E11,2)</f>
        <v>0</v>
      </c>
      <c r="I11" s="171">
        <f>ROUND(D11*F11,2)</f>
        <v>0</v>
      </c>
      <c r="J11" s="291"/>
      <c r="K11" s="6"/>
    </row>
    <row r="12" spans="1:11" ht="15" customHeight="1" x14ac:dyDescent="0.2">
      <c r="A12" s="99" t="str">
        <f>'CRO1_Ins-Pro'!A7</f>
        <v>P3</v>
      </c>
      <c r="B12" s="28" t="s">
        <v>330</v>
      </c>
      <c r="C12" s="167" t="s">
        <v>75</v>
      </c>
      <c r="D12" s="31">
        <f>'CRO1_Ins-Pro'!D7</f>
        <v>7</v>
      </c>
      <c r="E12" s="168"/>
      <c r="F12" s="169">
        <f t="shared" ref="F12:F15" si="0">ROUND(G12*E12,2)</f>
        <v>0</v>
      </c>
      <c r="G12" s="170">
        <f>PFP2.1_FatorKa!$E$37</f>
        <v>2.3346</v>
      </c>
      <c r="H12" s="169">
        <f t="shared" ref="H12:H15" si="1">ROUND(D12*E12,2)</f>
        <v>0</v>
      </c>
      <c r="I12" s="171">
        <f t="shared" ref="I12:I15" si="2">ROUND(D12*F12,2)</f>
        <v>0</v>
      </c>
      <c r="J12" s="291"/>
      <c r="K12" s="6"/>
    </row>
    <row r="13" spans="1:11" ht="15" customHeight="1" x14ac:dyDescent="0.2">
      <c r="A13" s="99" t="str">
        <f>'CRO1_Ins-Pro'!A8</f>
        <v>T1</v>
      </c>
      <c r="B13" s="28" t="s">
        <v>171</v>
      </c>
      <c r="C13" s="167" t="s">
        <v>75</v>
      </c>
      <c r="D13" s="31">
        <f>'CRO1_Ins-Pro'!D8</f>
        <v>6</v>
      </c>
      <c r="E13" s="168"/>
      <c r="F13" s="169">
        <f t="shared" si="0"/>
        <v>0</v>
      </c>
      <c r="G13" s="170">
        <f>PFP2.1_FatorKa!$E$37</f>
        <v>2.3346</v>
      </c>
      <c r="H13" s="169">
        <f t="shared" si="1"/>
        <v>0</v>
      </c>
      <c r="I13" s="171">
        <f t="shared" si="2"/>
        <v>0</v>
      </c>
      <c r="J13" s="291"/>
      <c r="K13" s="6"/>
    </row>
    <row r="14" spans="1:11" ht="15" customHeight="1" x14ac:dyDescent="0.2">
      <c r="A14" s="99" t="str">
        <f>'CRO1_Ins-Pro'!A9</f>
        <v>T2</v>
      </c>
      <c r="B14" s="28" t="s">
        <v>205</v>
      </c>
      <c r="C14" s="167" t="s">
        <v>75</v>
      </c>
      <c r="D14" s="31">
        <f>'CRO1_Ins-Pro'!D9</f>
        <v>6</v>
      </c>
      <c r="E14" s="168"/>
      <c r="F14" s="169">
        <f t="shared" si="0"/>
        <v>0</v>
      </c>
      <c r="G14" s="170">
        <f>PFP2.1_FatorKa!$E$37</f>
        <v>2.3346</v>
      </c>
      <c r="H14" s="169">
        <f t="shared" si="1"/>
        <v>0</v>
      </c>
      <c r="I14" s="171">
        <f t="shared" si="2"/>
        <v>0</v>
      </c>
      <c r="J14" s="291"/>
      <c r="K14" s="6"/>
    </row>
    <row r="15" spans="1:11" ht="15" customHeight="1" x14ac:dyDescent="0.2">
      <c r="A15" s="99" t="str">
        <f>'CRO1_Ins-Pro'!A10</f>
        <v>A2</v>
      </c>
      <c r="B15" s="28" t="s">
        <v>278</v>
      </c>
      <c r="C15" s="167" t="s">
        <v>75</v>
      </c>
      <c r="D15" s="31">
        <f>'CRO1_Ins-Pro'!D10</f>
        <v>7</v>
      </c>
      <c r="E15" s="168"/>
      <c r="F15" s="169">
        <f t="shared" si="0"/>
        <v>0</v>
      </c>
      <c r="G15" s="170">
        <f>PFP2.1_FatorKa!$E$37</f>
        <v>2.3346</v>
      </c>
      <c r="H15" s="169">
        <f t="shared" si="1"/>
        <v>0</v>
      </c>
      <c r="I15" s="171">
        <f t="shared" si="2"/>
        <v>0</v>
      </c>
      <c r="J15" s="291"/>
      <c r="K15" s="6"/>
    </row>
    <row r="16" spans="1:11" ht="15" customHeight="1" x14ac:dyDescent="0.2">
      <c r="A16" s="99"/>
      <c r="B16" s="28"/>
      <c r="C16" s="167"/>
      <c r="D16" s="31"/>
      <c r="E16" s="168"/>
      <c r="F16" s="169"/>
      <c r="G16" s="170"/>
      <c r="H16" s="169"/>
      <c r="I16" s="171"/>
      <c r="J16" s="291"/>
      <c r="K16" s="6"/>
    </row>
    <row r="17" spans="1:11" ht="15" customHeight="1" x14ac:dyDescent="0.2">
      <c r="A17" s="99"/>
      <c r="B17" s="28"/>
      <c r="C17" s="167"/>
      <c r="D17" s="31"/>
      <c r="E17" s="168"/>
      <c r="F17" s="169"/>
      <c r="G17" s="170"/>
      <c r="H17" s="169"/>
      <c r="I17" s="171"/>
      <c r="J17" s="291"/>
      <c r="K17" s="6"/>
    </row>
    <row r="18" spans="1:11" ht="15" customHeight="1" x14ac:dyDescent="0.2">
      <c r="A18" s="99"/>
      <c r="B18" s="28"/>
      <c r="C18" s="167"/>
      <c r="D18" s="31"/>
      <c r="E18" s="168"/>
      <c r="F18" s="169"/>
      <c r="G18" s="170"/>
      <c r="H18" s="169"/>
      <c r="I18" s="171"/>
      <c r="J18" s="291"/>
      <c r="K18" s="6"/>
    </row>
    <row r="19" spans="1:11" ht="15" customHeight="1" x14ac:dyDescent="0.2">
      <c r="A19" s="99"/>
      <c r="B19" s="28"/>
      <c r="C19" s="167"/>
      <c r="D19" s="31"/>
      <c r="E19" s="168"/>
      <c r="F19" s="169"/>
      <c r="G19" s="170"/>
      <c r="H19" s="169"/>
      <c r="I19" s="171"/>
      <c r="J19" s="291"/>
      <c r="K19" s="6"/>
    </row>
    <row r="20" spans="1:11" s="7" customFormat="1" ht="15" customHeight="1" x14ac:dyDescent="0.2">
      <c r="A20" s="100" t="s">
        <v>60</v>
      </c>
      <c r="B20" s="35" t="s">
        <v>56</v>
      </c>
      <c r="C20" s="53"/>
      <c r="D20" s="63"/>
      <c r="E20" s="63"/>
      <c r="F20" s="54"/>
      <c r="G20" s="55"/>
      <c r="H20" s="36">
        <f>SUM(H21:H22)</f>
        <v>0</v>
      </c>
      <c r="I20" s="103">
        <f>SUM(I21:I22)</f>
        <v>0</v>
      </c>
      <c r="J20" s="291"/>
    </row>
    <row r="21" spans="1:11" ht="15" customHeight="1" x14ac:dyDescent="0.2">
      <c r="A21" s="99" t="s">
        <v>57</v>
      </c>
      <c r="B21" s="28" t="s">
        <v>58</v>
      </c>
      <c r="C21" s="29" t="s">
        <v>61</v>
      </c>
      <c r="D21" s="30">
        <f>'CRO1_Ins-Pro'!D12</f>
        <v>40</v>
      </c>
      <c r="E21" s="168"/>
      <c r="F21" s="31">
        <f>ROUND(E21*G21,2)</f>
        <v>0</v>
      </c>
      <c r="G21" s="32">
        <f>PFP3_FatorKc!$E$19</f>
        <v>1.2558</v>
      </c>
      <c r="H21" s="31">
        <f>ROUND(D21*E21,2)</f>
        <v>0</v>
      </c>
      <c r="I21" s="104">
        <f>ROUND(F21*D21,2)</f>
        <v>0</v>
      </c>
      <c r="J21" s="291"/>
      <c r="K21" s="6"/>
    </row>
    <row r="22" spans="1:11" ht="15" customHeight="1" x14ac:dyDescent="0.2">
      <c r="A22" s="99" t="s">
        <v>173</v>
      </c>
      <c r="B22" s="28" t="s">
        <v>122</v>
      </c>
      <c r="C22" s="39" t="s">
        <v>74</v>
      </c>
      <c r="D22" s="30">
        <f>'CRO1_Ins-Pro'!D13</f>
        <v>8</v>
      </c>
      <c r="E22" s="168"/>
      <c r="F22" s="31">
        <f>ROUND(E22*G22,2)</f>
        <v>0</v>
      </c>
      <c r="G22" s="32">
        <f>PFP3_FatorKc!$E$19</f>
        <v>1.2558</v>
      </c>
      <c r="H22" s="31">
        <f>ROUND(D22*E22,2)</f>
        <v>0</v>
      </c>
      <c r="I22" s="104">
        <f>ROUND(F22*D22,2)</f>
        <v>0</v>
      </c>
      <c r="J22" s="291"/>
      <c r="K22" s="6"/>
    </row>
    <row r="23" spans="1:11" ht="15" customHeight="1" x14ac:dyDescent="0.2">
      <c r="A23" s="99"/>
      <c r="B23" s="28"/>
      <c r="C23" s="38"/>
      <c r="D23" s="287"/>
      <c r="E23" s="169"/>
      <c r="F23" s="31"/>
      <c r="G23" s="287"/>
      <c r="H23" s="31"/>
      <c r="I23" s="292"/>
      <c r="J23" s="291"/>
      <c r="K23" s="6"/>
    </row>
    <row r="24" spans="1:11" s="7" customFormat="1" ht="15" customHeight="1" x14ac:dyDescent="0.2">
      <c r="A24" s="100" t="s">
        <v>282</v>
      </c>
      <c r="B24" s="205" t="s">
        <v>281</v>
      </c>
      <c r="C24" s="53"/>
      <c r="D24" s="63"/>
      <c r="E24" s="63"/>
      <c r="F24" s="54"/>
      <c r="G24" s="55"/>
      <c r="H24" s="36">
        <f>SUM(H25:H26)</f>
        <v>0</v>
      </c>
      <c r="I24" s="105">
        <f>SUM(I25:I27)</f>
        <v>0</v>
      </c>
      <c r="J24" s="291"/>
    </row>
    <row r="25" spans="1:11" ht="15" customHeight="1" x14ac:dyDescent="0.2">
      <c r="A25" s="99" t="s">
        <v>283</v>
      </c>
      <c r="B25" s="28" t="s">
        <v>274</v>
      </c>
      <c r="C25" s="38" t="s">
        <v>74</v>
      </c>
      <c r="D25" s="30">
        <f>'CRO1_Ins-Pro'!D15</f>
        <v>5</v>
      </c>
      <c r="E25" s="169"/>
      <c r="F25" s="31">
        <f>ROUND(E25*G25,2)</f>
        <v>0</v>
      </c>
      <c r="G25" s="208">
        <f>PFP3_FatorKc!$E$19</f>
        <v>1.2558</v>
      </c>
      <c r="H25" s="31">
        <f>ROUND(D25*E25,2)</f>
        <v>0</v>
      </c>
      <c r="I25" s="104">
        <f>ROUND(D25*F25,2)</f>
        <v>0</v>
      </c>
      <c r="J25" s="291"/>
      <c r="K25" s="6"/>
    </row>
    <row r="26" spans="1:11" ht="15" customHeight="1" x14ac:dyDescent="0.2">
      <c r="A26" s="99" t="s">
        <v>284</v>
      </c>
      <c r="B26" s="28" t="s">
        <v>275</v>
      </c>
      <c r="C26" s="38" t="s">
        <v>74</v>
      </c>
      <c r="D26" s="225">
        <f>'CRO1_Ins-Pro'!D16</f>
        <v>15</v>
      </c>
      <c r="E26" s="169"/>
      <c r="F26" s="31">
        <f>ROUND(E26*G26,2)</f>
        <v>0</v>
      </c>
      <c r="G26" s="208">
        <f>PFP3_FatorKc!$E$19</f>
        <v>1.2558</v>
      </c>
      <c r="H26" s="31">
        <f>ROUND(D26*E26,2)</f>
        <v>0</v>
      </c>
      <c r="I26" s="104">
        <f>ROUND(D26*F26,2)</f>
        <v>0</v>
      </c>
      <c r="J26" s="291"/>
      <c r="K26" s="6"/>
    </row>
    <row r="27" spans="1:11" ht="15" customHeight="1" x14ac:dyDescent="0.2">
      <c r="A27" s="99" t="s">
        <v>332</v>
      </c>
      <c r="B27" s="28" t="s">
        <v>333</v>
      </c>
      <c r="C27" s="38" t="s">
        <v>74</v>
      </c>
      <c r="D27" s="225">
        <f>'CRO1_Ins-Pro'!D17</f>
        <v>2</v>
      </c>
      <c r="E27" s="169"/>
      <c r="F27" s="31">
        <f>ROUND(E27*G27,2)</f>
        <v>0</v>
      </c>
      <c r="G27" s="286">
        <f>PFP3_FatorKc!$E$19</f>
        <v>1.2558</v>
      </c>
      <c r="H27" s="31">
        <f>ROUND(D27*E27,2)</f>
        <v>0</v>
      </c>
      <c r="I27" s="104">
        <f>ROUND(D27*F27,2)</f>
        <v>0</v>
      </c>
      <c r="J27" s="291"/>
      <c r="K27" s="6"/>
    </row>
    <row r="28" spans="1:11" ht="15" customHeight="1" x14ac:dyDescent="0.2">
      <c r="A28" s="99"/>
      <c r="B28" s="28"/>
      <c r="C28" s="38"/>
      <c r="D28" s="287"/>
      <c r="E28" s="169"/>
      <c r="F28" s="31"/>
      <c r="G28" s="287"/>
      <c r="H28" s="31"/>
      <c r="I28" s="292"/>
      <c r="J28" s="291"/>
      <c r="K28" s="6"/>
    </row>
    <row r="29" spans="1:11" ht="15" customHeight="1" x14ac:dyDescent="0.2">
      <c r="A29" s="100" t="s">
        <v>206</v>
      </c>
      <c r="B29" s="205" t="s">
        <v>207</v>
      </c>
      <c r="C29" s="53"/>
      <c r="D29" s="54"/>
      <c r="E29" s="63"/>
      <c r="F29" s="54"/>
      <c r="G29" s="54"/>
      <c r="H29" s="158"/>
      <c r="I29" s="103">
        <f>PFP1.1_Topo!$F$28</f>
        <v>0</v>
      </c>
      <c r="K29" s="6"/>
    </row>
    <row r="30" spans="1:11" ht="15" customHeight="1" x14ac:dyDescent="0.2">
      <c r="A30" s="100" t="s">
        <v>211</v>
      </c>
      <c r="B30" s="205" t="s">
        <v>210</v>
      </c>
      <c r="C30" s="53"/>
      <c r="D30" s="54"/>
      <c r="E30" s="63"/>
      <c r="F30" s="54"/>
      <c r="G30" s="54"/>
      <c r="H30" s="158"/>
      <c r="I30" s="103">
        <f>PFP1.2_Geo!$F$32</f>
        <v>0</v>
      </c>
      <c r="K30" s="6"/>
    </row>
    <row r="31" spans="1:11" s="7" customFormat="1" ht="15" customHeight="1" x14ac:dyDescent="0.2">
      <c r="A31" s="297" t="s">
        <v>80</v>
      </c>
      <c r="B31" s="298"/>
      <c r="C31" s="298"/>
      <c r="D31" s="298"/>
      <c r="E31" s="298"/>
      <c r="F31" s="299">
        <f>H8+H10+H24+H20</f>
        <v>0</v>
      </c>
      <c r="G31" s="299"/>
      <c r="H31" s="299"/>
      <c r="I31" s="300"/>
      <c r="J31" s="16"/>
      <c r="K31" s="40"/>
    </row>
    <row r="32" spans="1:11" s="7" customFormat="1" ht="15" customHeight="1" x14ac:dyDescent="0.2">
      <c r="A32" s="297" t="s">
        <v>123</v>
      </c>
      <c r="B32" s="298"/>
      <c r="C32" s="298"/>
      <c r="D32" s="298"/>
      <c r="E32" s="298"/>
      <c r="F32" s="314">
        <f>F33-F31</f>
        <v>0</v>
      </c>
      <c r="G32" s="315"/>
      <c r="H32" s="315"/>
      <c r="I32" s="316"/>
      <c r="J32" s="16"/>
      <c r="K32" s="40"/>
    </row>
    <row r="33" spans="1:11" s="7" customFormat="1" ht="15" customHeight="1" x14ac:dyDescent="0.2">
      <c r="A33" s="311" t="s">
        <v>213</v>
      </c>
      <c r="B33" s="312"/>
      <c r="C33" s="312"/>
      <c r="D33" s="312"/>
      <c r="E33" s="313"/>
      <c r="F33" s="314">
        <f>I8+I10+I24+I20</f>
        <v>0</v>
      </c>
      <c r="G33" s="315"/>
      <c r="H33" s="315"/>
      <c r="I33" s="316"/>
      <c r="J33" s="16"/>
      <c r="K33" s="40"/>
    </row>
    <row r="34" spans="1:11" s="7" customFormat="1" ht="15" customHeight="1" x14ac:dyDescent="0.2">
      <c r="A34" s="352" t="s">
        <v>214</v>
      </c>
      <c r="B34" s="353"/>
      <c r="C34" s="353"/>
      <c r="D34" s="353"/>
      <c r="E34" s="353"/>
      <c r="F34" s="354">
        <f>I29+I30</f>
        <v>0</v>
      </c>
      <c r="G34" s="354"/>
      <c r="H34" s="354"/>
      <c r="I34" s="355"/>
      <c r="J34" s="16"/>
      <c r="K34" s="40"/>
    </row>
    <row r="35" spans="1:11" s="7" customFormat="1" ht="15" customHeight="1" x14ac:dyDescent="0.2">
      <c r="A35" s="360" t="s">
        <v>258</v>
      </c>
      <c r="B35" s="361"/>
      <c r="C35" s="361"/>
      <c r="D35" s="361"/>
      <c r="E35" s="361"/>
      <c r="F35" s="362">
        <f>F33+F34</f>
        <v>0</v>
      </c>
      <c r="G35" s="362"/>
      <c r="H35" s="362"/>
      <c r="I35" s="363"/>
      <c r="J35" s="16"/>
      <c r="K35" s="40"/>
    </row>
    <row r="36" spans="1:11" ht="15" customHeight="1" x14ac:dyDescent="0.2">
      <c r="A36" s="320" t="s">
        <v>3</v>
      </c>
      <c r="B36" s="321"/>
      <c r="C36" s="321"/>
      <c r="D36" s="321"/>
      <c r="E36" s="321"/>
      <c r="F36" s="193"/>
      <c r="G36" s="193"/>
      <c r="H36" s="323" t="s">
        <v>81</v>
      </c>
      <c r="I36" s="322"/>
    </row>
    <row r="37" spans="1:11" ht="15" customHeight="1" x14ac:dyDescent="0.2">
      <c r="A37" s="326"/>
      <c r="B37" s="327"/>
      <c r="C37" s="327"/>
      <c r="D37" s="327"/>
      <c r="E37" s="327"/>
      <c r="F37" s="327"/>
      <c r="G37" s="328"/>
      <c r="H37" s="324"/>
      <c r="I37" s="325"/>
    </row>
    <row r="38" spans="1:11" ht="15" customHeight="1" x14ac:dyDescent="0.2">
      <c r="A38" s="358" t="s">
        <v>5</v>
      </c>
      <c r="B38" s="359"/>
      <c r="C38" s="359"/>
      <c r="D38" s="359"/>
      <c r="E38" s="359"/>
      <c r="F38" s="194"/>
      <c r="G38" s="194"/>
      <c r="H38" s="196" t="s">
        <v>6</v>
      </c>
      <c r="I38" s="226"/>
    </row>
    <row r="39" spans="1:11" ht="15" customHeight="1" x14ac:dyDescent="0.2">
      <c r="A39" s="326"/>
      <c r="B39" s="327"/>
      <c r="C39" s="327"/>
      <c r="D39" s="327"/>
      <c r="E39" s="327"/>
      <c r="F39" s="327"/>
      <c r="G39" s="328"/>
      <c r="H39" s="356"/>
      <c r="I39" s="357"/>
    </row>
    <row r="40" spans="1:11" ht="15" customHeight="1" x14ac:dyDescent="0.2">
      <c r="A40" s="320" t="s">
        <v>7</v>
      </c>
      <c r="B40" s="321"/>
      <c r="C40" s="321"/>
      <c r="D40" s="321"/>
      <c r="E40" s="321"/>
      <c r="F40" s="321"/>
      <c r="G40" s="321"/>
      <c r="H40" s="321"/>
      <c r="I40" s="322"/>
    </row>
    <row r="41" spans="1:11" ht="15" customHeight="1" x14ac:dyDescent="0.2">
      <c r="A41" s="308" t="s">
        <v>305</v>
      </c>
      <c r="B41" s="309"/>
      <c r="C41" s="309"/>
      <c r="D41" s="309"/>
      <c r="E41" s="309"/>
      <c r="F41" s="309"/>
      <c r="G41" s="309"/>
      <c r="H41" s="309"/>
      <c r="I41" s="310"/>
    </row>
    <row r="42" spans="1:11" ht="15" customHeight="1" x14ac:dyDescent="0.2">
      <c r="A42" s="349" t="s">
        <v>87</v>
      </c>
      <c r="B42" s="350"/>
      <c r="C42" s="350"/>
      <c r="D42" s="350"/>
      <c r="E42" s="350"/>
      <c r="F42" s="350"/>
      <c r="G42" s="350"/>
      <c r="H42" s="350"/>
      <c r="I42" s="351"/>
    </row>
    <row r="43" spans="1:11" ht="15" customHeight="1" x14ac:dyDescent="0.2">
      <c r="A43" s="349" t="s">
        <v>125</v>
      </c>
      <c r="B43" s="350"/>
      <c r="C43" s="350"/>
      <c r="D43" s="350"/>
      <c r="E43" s="350"/>
      <c r="F43" s="350"/>
      <c r="G43" s="350"/>
      <c r="H43" s="350"/>
      <c r="I43" s="351"/>
    </row>
    <row r="44" spans="1:11" ht="15" customHeight="1" x14ac:dyDescent="0.2">
      <c r="A44" s="349" t="s">
        <v>126</v>
      </c>
      <c r="B44" s="350"/>
      <c r="C44" s="350"/>
      <c r="D44" s="350"/>
      <c r="E44" s="350"/>
      <c r="F44" s="350"/>
      <c r="G44" s="350"/>
      <c r="H44" s="350"/>
      <c r="I44" s="351"/>
    </row>
    <row r="45" spans="1:11" ht="15" customHeight="1" x14ac:dyDescent="0.2">
      <c r="A45" s="308" t="s">
        <v>88</v>
      </c>
      <c r="B45" s="309"/>
      <c r="C45" s="309"/>
      <c r="D45" s="309"/>
      <c r="E45" s="309"/>
      <c r="F45" s="309"/>
      <c r="G45" s="309"/>
      <c r="H45" s="309"/>
      <c r="I45" s="310"/>
    </row>
    <row r="46" spans="1:11" ht="15" customHeight="1" x14ac:dyDescent="0.2">
      <c r="A46" s="349" t="s">
        <v>285</v>
      </c>
      <c r="B46" s="350"/>
      <c r="C46" s="350"/>
      <c r="D46" s="350"/>
      <c r="E46" s="350"/>
      <c r="F46" s="350"/>
      <c r="G46" s="350"/>
      <c r="H46" s="350"/>
      <c r="I46" s="351"/>
    </row>
    <row r="47" spans="1:11" ht="15" customHeight="1" x14ac:dyDescent="0.2">
      <c r="A47" s="308" t="s">
        <v>286</v>
      </c>
      <c r="B47" s="309"/>
      <c r="C47" s="309"/>
      <c r="D47" s="309"/>
      <c r="E47" s="309"/>
      <c r="F47" s="309"/>
      <c r="G47" s="309"/>
      <c r="H47" s="309"/>
      <c r="I47" s="310"/>
    </row>
    <row r="48" spans="1:11" ht="15" customHeight="1" thickBot="1" x14ac:dyDescent="0.25">
      <c r="A48" s="305" t="s">
        <v>287</v>
      </c>
      <c r="B48" s="306"/>
      <c r="C48" s="306"/>
      <c r="D48" s="306"/>
      <c r="E48" s="306"/>
      <c r="F48" s="306"/>
      <c r="G48" s="306"/>
      <c r="H48" s="306"/>
      <c r="I48" s="307"/>
    </row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x14ac:dyDescent="0.2"/>
    <row r="86" x14ac:dyDescent="0.2"/>
  </sheetData>
  <mergeCells count="37">
    <mergeCell ref="A46:I46"/>
    <mergeCell ref="A42:I42"/>
    <mergeCell ref="A43:I43"/>
    <mergeCell ref="A44:I44"/>
    <mergeCell ref="A34:E34"/>
    <mergeCell ref="F34:I34"/>
    <mergeCell ref="A39:G39"/>
    <mergeCell ref="H39:I39"/>
    <mergeCell ref="A36:E36"/>
    <mergeCell ref="A38:E38"/>
    <mergeCell ref="A35:E35"/>
    <mergeCell ref="F35:I35"/>
    <mergeCell ref="A41:I41"/>
    <mergeCell ref="A1:G2"/>
    <mergeCell ref="D5:G5"/>
    <mergeCell ref="H1:I1"/>
    <mergeCell ref="H2:I2"/>
    <mergeCell ref="H5:I5"/>
    <mergeCell ref="A3:I3"/>
    <mergeCell ref="A4:I4"/>
    <mergeCell ref="A5:C5"/>
    <mergeCell ref="A31:E31"/>
    <mergeCell ref="F31:I31"/>
    <mergeCell ref="H6:I6"/>
    <mergeCell ref="D6:G6"/>
    <mergeCell ref="A48:I48"/>
    <mergeCell ref="A45:I45"/>
    <mergeCell ref="A47:I47"/>
    <mergeCell ref="A33:E33"/>
    <mergeCell ref="F33:I33"/>
    <mergeCell ref="A32:E32"/>
    <mergeCell ref="F32:I32"/>
    <mergeCell ref="A6:C6"/>
    <mergeCell ref="A40:I40"/>
    <mergeCell ref="H36:I36"/>
    <mergeCell ref="H37:I37"/>
    <mergeCell ref="A37:G3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3" orientation="portrait" verticalDpi="4294967294" r:id="rId1"/>
  <rowBreaks count="1" manualBreakCount="1">
    <brk id="49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14"/>
  <sheetViews>
    <sheetView workbookViewId="0">
      <selection activeCell="E8" sqref="E8"/>
    </sheetView>
  </sheetViews>
  <sheetFormatPr defaultColWidth="0" defaultRowHeight="12.75" zeroHeight="1" x14ac:dyDescent="0.2"/>
  <cols>
    <col min="1" max="1" width="5.7109375" style="227" customWidth="1"/>
    <col min="2" max="2" width="30.7109375" style="65" customWidth="1"/>
    <col min="3" max="3" width="5.7109375" style="159" customWidth="1"/>
    <col min="4" max="4" width="5.7109375" style="65" customWidth="1"/>
    <col min="5" max="5" width="18.7109375" style="65" customWidth="1"/>
    <col min="6" max="6" width="18.7109375" style="177" customWidth="1"/>
    <col min="7" max="7" width="1.7109375" style="6" customWidth="1"/>
    <col min="8" max="12" width="6.7109375" style="6" hidden="1"/>
    <col min="13" max="16368" width="9.140625" style="6" hidden="1"/>
    <col min="16369" max="16370" width="1.140625" style="6" hidden="1"/>
    <col min="16371" max="16371" width="1.7109375" style="6" hidden="1"/>
    <col min="16372" max="16372" width="0.7109375" style="6" hidden="1"/>
    <col min="16373" max="16373" width="1.7109375" style="6" hidden="1"/>
    <col min="16374" max="16374" width="2" style="6" hidden="1"/>
    <col min="16375" max="16375" width="1.85546875" style="6" hidden="1"/>
    <col min="16376" max="16376" width="1.42578125" style="6" hidden="1"/>
    <col min="16377" max="16377" width="1.7109375" style="6" hidden="1"/>
    <col min="16378" max="16378" width="0.7109375" style="6" hidden="1"/>
    <col min="16379" max="16379" width="1.7109375" style="6" hidden="1"/>
    <col min="16380" max="16380" width="2" style="6" hidden="1"/>
    <col min="16381" max="16381" width="1.85546875" style="6" hidden="1"/>
    <col min="16382" max="16382" width="1.42578125" style="6" hidden="1"/>
    <col min="16383" max="16383" width="1.7109375" style="6" hidden="1"/>
    <col min="16384" max="16384" width="6.7109375" style="6" hidden="1"/>
  </cols>
  <sheetData>
    <row r="1" spans="1:6" ht="15" customHeight="1" x14ac:dyDescent="0.2">
      <c r="A1" s="378" t="s">
        <v>259</v>
      </c>
      <c r="B1" s="379"/>
      <c r="C1" s="379"/>
      <c r="D1" s="379"/>
      <c r="E1" s="380"/>
      <c r="F1" s="233" t="s">
        <v>0</v>
      </c>
    </row>
    <row r="2" spans="1:6" ht="15" customHeight="1" x14ac:dyDescent="0.2">
      <c r="A2" s="381"/>
      <c r="B2" s="382"/>
      <c r="C2" s="382"/>
      <c r="D2" s="382"/>
      <c r="E2" s="383"/>
      <c r="F2" s="234" t="s">
        <v>238</v>
      </c>
    </row>
    <row r="3" spans="1:6" ht="15" customHeight="1" x14ac:dyDescent="0.2">
      <c r="A3" s="364" t="s">
        <v>175</v>
      </c>
      <c r="B3" s="336"/>
      <c r="C3" s="336"/>
      <c r="D3" s="336"/>
      <c r="E3" s="336"/>
      <c r="F3" s="342"/>
    </row>
    <row r="4" spans="1:6" ht="15" customHeight="1" x14ac:dyDescent="0.2">
      <c r="A4" s="375"/>
      <c r="B4" s="376"/>
      <c r="C4" s="376"/>
      <c r="D4" s="376"/>
      <c r="E4" s="376"/>
      <c r="F4" s="377"/>
    </row>
    <row r="5" spans="1:6" ht="15" customHeight="1" x14ac:dyDescent="0.2">
      <c r="A5" s="308" t="s">
        <v>51</v>
      </c>
      <c r="B5" s="309"/>
      <c r="C5" s="309"/>
      <c r="D5" s="335" t="s">
        <v>127</v>
      </c>
      <c r="E5" s="337"/>
      <c r="F5" s="228" t="s">
        <v>2</v>
      </c>
    </row>
    <row r="6" spans="1:6" ht="30" customHeight="1" x14ac:dyDescent="0.2">
      <c r="A6" s="317" t="str">
        <f>PFP!A6</f>
        <v>PROJETO EXECUTIVO DA ADUTORA DE CURIMATÁ</v>
      </c>
      <c r="B6" s="318"/>
      <c r="C6" s="319"/>
      <c r="D6" s="384" t="str">
        <f>PFP!D6</f>
        <v>Codevasf (Sede)</v>
      </c>
      <c r="E6" s="319"/>
      <c r="F6" s="232"/>
    </row>
    <row r="7" spans="1:6" ht="15" customHeight="1" x14ac:dyDescent="0.2">
      <c r="A7" s="178" t="s">
        <v>52</v>
      </c>
      <c r="B7" s="175" t="s">
        <v>218</v>
      </c>
      <c r="C7" s="175" t="s">
        <v>53</v>
      </c>
      <c r="D7" s="176" t="s">
        <v>54</v>
      </c>
      <c r="E7" s="176" t="s">
        <v>219</v>
      </c>
      <c r="F7" s="236" t="s">
        <v>220</v>
      </c>
    </row>
    <row r="8" spans="1:6" ht="15" customHeight="1" x14ac:dyDescent="0.2">
      <c r="A8" s="99" t="s">
        <v>221</v>
      </c>
      <c r="B8" s="28" t="s">
        <v>176</v>
      </c>
      <c r="C8" s="38" t="s">
        <v>177</v>
      </c>
      <c r="D8" s="162">
        <v>14</v>
      </c>
      <c r="E8" s="31"/>
      <c r="F8" s="104">
        <f t="shared" ref="F8" si="0">ROUND(E8*D8,2)</f>
        <v>0</v>
      </c>
    </row>
    <row r="9" spans="1:6" s="7" customFormat="1" ht="15" customHeight="1" x14ac:dyDescent="0.2">
      <c r="A9" s="99" t="s">
        <v>222</v>
      </c>
      <c r="B9" s="28" t="s">
        <v>178</v>
      </c>
      <c r="C9" s="38" t="s">
        <v>179</v>
      </c>
      <c r="D9" s="162">
        <v>29</v>
      </c>
      <c r="E9" s="31"/>
      <c r="F9" s="104">
        <f t="shared" ref="F9" si="1">ROUND(E9*D9,2)</f>
        <v>0</v>
      </c>
    </row>
    <row r="10" spans="1:6" ht="15" customHeight="1" x14ac:dyDescent="0.2">
      <c r="A10" s="99" t="s">
        <v>223</v>
      </c>
      <c r="B10" s="28" t="s">
        <v>180</v>
      </c>
      <c r="C10" s="38" t="s">
        <v>179</v>
      </c>
      <c r="D10" s="162">
        <v>32</v>
      </c>
      <c r="E10" s="31"/>
      <c r="F10" s="104">
        <f t="shared" ref="F10:F22" si="2">ROUND(E10*D10,2)</f>
        <v>0</v>
      </c>
    </row>
    <row r="11" spans="1:6" ht="15" customHeight="1" x14ac:dyDescent="0.2">
      <c r="A11" s="99" t="s">
        <v>224</v>
      </c>
      <c r="B11" s="28" t="s">
        <v>309</v>
      </c>
      <c r="C11" s="283" t="s">
        <v>179</v>
      </c>
      <c r="D11" s="162">
        <v>30</v>
      </c>
      <c r="E11" s="31"/>
      <c r="F11" s="104">
        <f t="shared" si="2"/>
        <v>0</v>
      </c>
    </row>
    <row r="12" spans="1:6" ht="15" customHeight="1" x14ac:dyDescent="0.2">
      <c r="A12" s="99" t="s">
        <v>225</v>
      </c>
      <c r="B12" s="28" t="s">
        <v>315</v>
      </c>
      <c r="C12" s="38" t="s">
        <v>181</v>
      </c>
      <c r="D12" s="162">
        <v>55</v>
      </c>
      <c r="E12" s="31"/>
      <c r="F12" s="104">
        <f t="shared" si="2"/>
        <v>0</v>
      </c>
    </row>
    <row r="13" spans="1:6" ht="15" customHeight="1" x14ac:dyDescent="0.2">
      <c r="A13" s="99" t="s">
        <v>226</v>
      </c>
      <c r="B13" s="28" t="s">
        <v>316</v>
      </c>
      <c r="C13" s="38" t="s">
        <v>181</v>
      </c>
      <c r="D13" s="162">
        <v>55</v>
      </c>
      <c r="E13" s="31"/>
      <c r="F13" s="104">
        <f t="shared" si="2"/>
        <v>0</v>
      </c>
    </row>
    <row r="14" spans="1:6" ht="15" customHeight="1" x14ac:dyDescent="0.2">
      <c r="A14" s="99" t="s">
        <v>227</v>
      </c>
      <c r="B14" s="28" t="s">
        <v>317</v>
      </c>
      <c r="C14" s="38" t="s">
        <v>181</v>
      </c>
      <c r="D14" s="162">
        <v>55</v>
      </c>
      <c r="E14" s="31"/>
      <c r="F14" s="104">
        <f t="shared" si="2"/>
        <v>0</v>
      </c>
    </row>
    <row r="15" spans="1:6" ht="15" customHeight="1" x14ac:dyDescent="0.2">
      <c r="A15" s="99" t="s">
        <v>228</v>
      </c>
      <c r="B15" s="28" t="s">
        <v>318</v>
      </c>
      <c r="C15" s="38" t="s">
        <v>181</v>
      </c>
      <c r="D15" s="162">
        <v>55</v>
      </c>
      <c r="E15" s="31"/>
      <c r="F15" s="104">
        <f t="shared" si="2"/>
        <v>0</v>
      </c>
    </row>
    <row r="16" spans="1:6" ht="15" customHeight="1" x14ac:dyDescent="0.2">
      <c r="A16" s="99" t="s">
        <v>229</v>
      </c>
      <c r="B16" s="28" t="s">
        <v>182</v>
      </c>
      <c r="C16" s="38" t="s">
        <v>179</v>
      </c>
      <c r="D16" s="162">
        <v>1</v>
      </c>
      <c r="E16" s="31"/>
      <c r="F16" s="104">
        <f t="shared" si="2"/>
        <v>0</v>
      </c>
    </row>
    <row r="17" spans="1:6" ht="15" customHeight="1" x14ac:dyDescent="0.2">
      <c r="A17" s="99" t="s">
        <v>230</v>
      </c>
      <c r="B17" s="28" t="s">
        <v>311</v>
      </c>
      <c r="C17" s="38" t="s">
        <v>181</v>
      </c>
      <c r="D17" s="162">
        <v>1</v>
      </c>
      <c r="E17" s="31"/>
      <c r="F17" s="104">
        <f t="shared" si="2"/>
        <v>0</v>
      </c>
    </row>
    <row r="18" spans="1:6" ht="15" customHeight="1" x14ac:dyDescent="0.2">
      <c r="A18" s="99" t="s">
        <v>231</v>
      </c>
      <c r="B18" s="28" t="s">
        <v>313</v>
      </c>
      <c r="C18" s="38" t="s">
        <v>177</v>
      </c>
      <c r="D18" s="162">
        <v>14</v>
      </c>
      <c r="E18" s="31"/>
      <c r="F18" s="104">
        <f t="shared" si="2"/>
        <v>0</v>
      </c>
    </row>
    <row r="19" spans="1:6" ht="15" customHeight="1" x14ac:dyDescent="0.2">
      <c r="A19" s="99" t="s">
        <v>232</v>
      </c>
      <c r="B19" s="28" t="s">
        <v>312</v>
      </c>
      <c r="C19" s="38" t="s">
        <v>177</v>
      </c>
      <c r="D19" s="162">
        <v>250</v>
      </c>
      <c r="E19" s="31"/>
      <c r="F19" s="104">
        <f t="shared" si="2"/>
        <v>0</v>
      </c>
    </row>
    <row r="20" spans="1:6" ht="15" customHeight="1" x14ac:dyDescent="0.2">
      <c r="A20" s="99" t="s">
        <v>233</v>
      </c>
      <c r="B20" s="28" t="s">
        <v>314</v>
      </c>
      <c r="C20" s="38" t="s">
        <v>177</v>
      </c>
      <c r="D20" s="162">
        <v>2000</v>
      </c>
      <c r="E20" s="31"/>
      <c r="F20" s="104">
        <f t="shared" si="2"/>
        <v>0</v>
      </c>
    </row>
    <row r="21" spans="1:6" ht="15" customHeight="1" x14ac:dyDescent="0.2">
      <c r="A21" s="99" t="s">
        <v>234</v>
      </c>
      <c r="B21" s="28" t="s">
        <v>183</v>
      </c>
      <c r="C21" s="38" t="s">
        <v>179</v>
      </c>
      <c r="D21" s="162">
        <v>54</v>
      </c>
      <c r="E21" s="31"/>
      <c r="F21" s="104">
        <f t="shared" si="2"/>
        <v>0</v>
      </c>
    </row>
    <row r="22" spans="1:6" ht="15" customHeight="1" x14ac:dyDescent="0.2">
      <c r="A22" s="99" t="s">
        <v>235</v>
      </c>
      <c r="B22" s="28" t="s">
        <v>184</v>
      </c>
      <c r="C22" s="38" t="s">
        <v>179</v>
      </c>
      <c r="D22" s="162">
        <v>30</v>
      </c>
      <c r="E22" s="31"/>
      <c r="F22" s="104">
        <f t="shared" si="2"/>
        <v>0</v>
      </c>
    </row>
    <row r="23" spans="1:6" ht="15" customHeight="1" x14ac:dyDescent="0.2">
      <c r="A23" s="99" t="s">
        <v>236</v>
      </c>
      <c r="B23" s="28"/>
      <c r="C23" s="38"/>
      <c r="D23" s="162"/>
      <c r="E23" s="31"/>
      <c r="F23" s="104"/>
    </row>
    <row r="24" spans="1:6" ht="15" customHeight="1" x14ac:dyDescent="0.2">
      <c r="A24" s="99" t="s">
        <v>237</v>
      </c>
      <c r="B24" s="28"/>
      <c r="C24" s="38"/>
      <c r="D24" s="162"/>
      <c r="E24" s="31"/>
      <c r="F24" s="104"/>
    </row>
    <row r="25" spans="1:6" ht="15" customHeight="1" x14ac:dyDescent="0.2">
      <c r="A25" s="99" t="s">
        <v>235</v>
      </c>
      <c r="B25" s="28"/>
      <c r="C25" s="38"/>
      <c r="D25" s="162"/>
      <c r="E25" s="31"/>
      <c r="F25" s="104"/>
    </row>
    <row r="26" spans="1:6" ht="15" customHeight="1" x14ac:dyDescent="0.2">
      <c r="A26" s="99" t="s">
        <v>236</v>
      </c>
      <c r="B26" s="28"/>
      <c r="C26" s="38"/>
      <c r="D26" s="162"/>
      <c r="E26" s="31"/>
      <c r="F26" s="104"/>
    </row>
    <row r="27" spans="1:6" ht="15" customHeight="1" x14ac:dyDescent="0.2">
      <c r="A27" s="99" t="s">
        <v>237</v>
      </c>
      <c r="B27" s="28"/>
      <c r="C27" s="38"/>
      <c r="D27" s="162"/>
      <c r="E27" s="31"/>
      <c r="F27" s="104"/>
    </row>
    <row r="28" spans="1:6" ht="15" customHeight="1" x14ac:dyDescent="0.2">
      <c r="A28" s="372" t="s">
        <v>215</v>
      </c>
      <c r="B28" s="373"/>
      <c r="C28" s="373"/>
      <c r="D28" s="373"/>
      <c r="E28" s="374"/>
      <c r="F28" s="238">
        <f>SUM(F8:F27)</f>
        <v>0</v>
      </c>
    </row>
    <row r="29" spans="1:6" ht="15" customHeight="1" x14ac:dyDescent="0.2">
      <c r="A29" s="364" t="s">
        <v>3</v>
      </c>
      <c r="B29" s="365"/>
      <c r="C29" s="365"/>
      <c r="D29" s="366"/>
      <c r="E29" s="2" t="s">
        <v>4</v>
      </c>
      <c r="F29" s="127"/>
    </row>
    <row r="30" spans="1:6" ht="15" customHeight="1" x14ac:dyDescent="0.2">
      <c r="A30" s="367"/>
      <c r="B30" s="368"/>
      <c r="C30" s="368"/>
      <c r="D30" s="369"/>
      <c r="E30" s="48"/>
      <c r="F30" s="155"/>
    </row>
    <row r="31" spans="1:6" ht="15" customHeight="1" x14ac:dyDescent="0.2">
      <c r="A31" s="364" t="s">
        <v>5</v>
      </c>
      <c r="B31" s="365"/>
      <c r="C31" s="365"/>
      <c r="D31" s="366"/>
      <c r="E31" s="180" t="s">
        <v>6</v>
      </c>
      <c r="F31" s="228"/>
    </row>
    <row r="32" spans="1:6" s="7" customFormat="1" ht="15" customHeight="1" x14ac:dyDescent="0.2">
      <c r="A32" s="367"/>
      <c r="B32" s="368"/>
      <c r="C32" s="368"/>
      <c r="D32" s="369"/>
      <c r="E32" s="48"/>
      <c r="F32" s="155"/>
    </row>
    <row r="33" spans="1:6" ht="15" customHeight="1" x14ac:dyDescent="0.2">
      <c r="A33" s="320" t="s">
        <v>7</v>
      </c>
      <c r="B33" s="370"/>
      <c r="C33" s="370"/>
      <c r="D33" s="370"/>
      <c r="E33" s="370"/>
      <c r="F33" s="371"/>
    </row>
    <row r="34" spans="1:6" ht="15" customHeight="1" x14ac:dyDescent="0.2">
      <c r="A34" s="349" t="s">
        <v>87</v>
      </c>
      <c r="B34" s="350"/>
      <c r="C34" s="350"/>
      <c r="D34" s="350"/>
      <c r="E34" s="350"/>
      <c r="F34" s="351"/>
    </row>
    <row r="35" spans="1:6" ht="15" customHeight="1" x14ac:dyDescent="0.2">
      <c r="A35" s="349" t="s">
        <v>125</v>
      </c>
      <c r="B35" s="350"/>
      <c r="C35" s="350"/>
      <c r="D35" s="350"/>
      <c r="E35" s="350"/>
      <c r="F35" s="351"/>
    </row>
    <row r="36" spans="1:6" ht="15" customHeight="1" x14ac:dyDescent="0.2">
      <c r="A36" s="308" t="s">
        <v>239</v>
      </c>
      <c r="B36" s="309"/>
      <c r="C36" s="309"/>
      <c r="D36" s="309"/>
      <c r="E36" s="309"/>
      <c r="F36" s="310"/>
    </row>
    <row r="37" spans="1:6" ht="15" customHeight="1" thickBot="1" x14ac:dyDescent="0.25">
      <c r="A37" s="305" t="s">
        <v>89</v>
      </c>
      <c r="B37" s="306"/>
      <c r="C37" s="306"/>
      <c r="D37" s="306"/>
      <c r="E37" s="306"/>
      <c r="F37" s="307"/>
    </row>
    <row r="38" spans="1:6" hidden="1" x14ac:dyDescent="0.2"/>
    <row r="39" spans="1:6" hidden="1" x14ac:dyDescent="0.2"/>
    <row r="40" spans="1:6" hidden="1" x14ac:dyDescent="0.2"/>
    <row r="41" spans="1:6" hidden="1" x14ac:dyDescent="0.2"/>
    <row r="42" spans="1:6" hidden="1" x14ac:dyDescent="0.2"/>
    <row r="43" spans="1:6" hidden="1" x14ac:dyDescent="0.2"/>
    <row r="44" spans="1:6" hidden="1" x14ac:dyDescent="0.2"/>
    <row r="45" spans="1:6" hidden="1" x14ac:dyDescent="0.2"/>
    <row r="46" spans="1:6" hidden="1" x14ac:dyDescent="0.2"/>
    <row r="47" spans="1:6" hidden="1" x14ac:dyDescent="0.2"/>
    <row r="48" spans="1:6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</sheetData>
  <mergeCells count="17">
    <mergeCell ref="A28:E28"/>
    <mergeCell ref="A5:C5"/>
    <mergeCell ref="A3:F3"/>
    <mergeCell ref="A4:F4"/>
    <mergeCell ref="A1:E2"/>
    <mergeCell ref="A6:C6"/>
    <mergeCell ref="D5:E5"/>
    <mergeCell ref="D6:E6"/>
    <mergeCell ref="A36:F36"/>
    <mergeCell ref="A37:F37"/>
    <mergeCell ref="A29:D29"/>
    <mergeCell ref="A31:D31"/>
    <mergeCell ref="A30:D30"/>
    <mergeCell ref="A32:D32"/>
    <mergeCell ref="A33:F33"/>
    <mergeCell ref="A34:F34"/>
    <mergeCell ref="A35:F35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50"/>
  <sheetViews>
    <sheetView zoomScale="115" zoomScaleNormal="115" workbookViewId="0">
      <selection activeCell="E8" sqref="E8:E31"/>
    </sheetView>
  </sheetViews>
  <sheetFormatPr defaultColWidth="0" defaultRowHeight="12.75" zeroHeight="1" x14ac:dyDescent="0.2"/>
  <cols>
    <col min="1" max="1" width="5.7109375" style="227" customWidth="1"/>
    <col min="2" max="2" width="30.7109375" style="65" customWidth="1"/>
    <col min="3" max="3" width="5.7109375" style="159" customWidth="1"/>
    <col min="4" max="4" width="5.7109375" style="65" customWidth="1"/>
    <col min="5" max="5" width="18.7109375" style="65" customWidth="1"/>
    <col min="6" max="6" width="18.7109375" style="177" customWidth="1"/>
    <col min="7" max="7" width="0.140625" style="6" customWidth="1"/>
    <col min="8" max="8" width="0.42578125" style="6" customWidth="1"/>
    <col min="9" max="9" width="6.7109375" style="6" hidden="1"/>
    <col min="10" max="16383" width="9.140625" style="6" hidden="1"/>
    <col min="16384" max="16384" width="6.140625" style="6" hidden="1"/>
  </cols>
  <sheetData>
    <row r="1" spans="1:8" ht="15" customHeight="1" x14ac:dyDescent="0.2">
      <c r="A1" s="378" t="s">
        <v>306</v>
      </c>
      <c r="B1" s="379"/>
      <c r="C1" s="379"/>
      <c r="D1" s="379"/>
      <c r="E1" s="380"/>
      <c r="F1" s="233" t="s">
        <v>0</v>
      </c>
    </row>
    <row r="2" spans="1:8" ht="15" customHeight="1" x14ac:dyDescent="0.2">
      <c r="A2" s="381"/>
      <c r="B2" s="382"/>
      <c r="C2" s="382"/>
      <c r="D2" s="382"/>
      <c r="E2" s="383"/>
      <c r="F2" s="234" t="s">
        <v>260</v>
      </c>
    </row>
    <row r="3" spans="1:8" ht="15" customHeight="1" x14ac:dyDescent="0.2">
      <c r="A3" s="364" t="s">
        <v>175</v>
      </c>
      <c r="B3" s="336"/>
      <c r="C3" s="336"/>
      <c r="D3" s="336"/>
      <c r="E3" s="336"/>
      <c r="F3" s="342"/>
    </row>
    <row r="4" spans="1:8" ht="15" customHeight="1" x14ac:dyDescent="0.2">
      <c r="A4" s="390"/>
      <c r="B4" s="391"/>
      <c r="C4" s="391"/>
      <c r="D4" s="391"/>
      <c r="E4" s="391"/>
      <c r="F4" s="325"/>
    </row>
    <row r="5" spans="1:8" ht="15" customHeight="1" x14ac:dyDescent="0.2">
      <c r="A5" s="308" t="s">
        <v>51</v>
      </c>
      <c r="B5" s="309"/>
      <c r="C5" s="309"/>
      <c r="D5" s="335" t="s">
        <v>127</v>
      </c>
      <c r="E5" s="337"/>
      <c r="F5" s="235" t="s">
        <v>2</v>
      </c>
    </row>
    <row r="6" spans="1:8" ht="30" customHeight="1" x14ac:dyDescent="0.2">
      <c r="A6" s="317" t="str">
        <f>PFP!A6</f>
        <v>PROJETO EXECUTIVO DA ADUTORA DE CURIMATÁ</v>
      </c>
      <c r="B6" s="318"/>
      <c r="C6" s="319"/>
      <c r="D6" s="384" t="str">
        <f>PFP!D6</f>
        <v>Codevasf (Sede)</v>
      </c>
      <c r="E6" s="319"/>
      <c r="F6" s="232"/>
    </row>
    <row r="7" spans="1:8" ht="15" customHeight="1" x14ac:dyDescent="0.2">
      <c r="A7" s="178" t="s">
        <v>52</v>
      </c>
      <c r="B7" s="175" t="s">
        <v>218</v>
      </c>
      <c r="C7" s="175" t="s">
        <v>53</v>
      </c>
      <c r="D7" s="176" t="s">
        <v>54</v>
      </c>
      <c r="E7" s="176" t="s">
        <v>219</v>
      </c>
      <c r="F7" s="236" t="s">
        <v>220</v>
      </c>
    </row>
    <row r="8" spans="1:8" ht="15" customHeight="1" x14ac:dyDescent="0.2">
      <c r="A8" s="99" t="s">
        <v>334</v>
      </c>
      <c r="B8" s="28" t="s">
        <v>335</v>
      </c>
      <c r="C8" s="294" t="s">
        <v>74</v>
      </c>
      <c r="D8" s="162">
        <v>2</v>
      </c>
      <c r="E8" s="31"/>
      <c r="F8" s="104">
        <f t="shared" ref="F8:F13" si="0">ROUND(E8*D8,2)</f>
        <v>0</v>
      </c>
    </row>
    <row r="9" spans="1:8" ht="15" customHeight="1" x14ac:dyDescent="0.2">
      <c r="A9" s="99" t="s">
        <v>336</v>
      </c>
      <c r="B9" s="28" t="s">
        <v>337</v>
      </c>
      <c r="C9" s="213" t="s">
        <v>186</v>
      </c>
      <c r="D9" s="162">
        <v>20</v>
      </c>
      <c r="E9" s="31"/>
      <c r="F9" s="104">
        <f t="shared" si="0"/>
        <v>0</v>
      </c>
    </row>
    <row r="10" spans="1:8" ht="15" customHeight="1" x14ac:dyDescent="0.2">
      <c r="A10" s="99" t="s">
        <v>338</v>
      </c>
      <c r="B10" s="28" t="s">
        <v>339</v>
      </c>
      <c r="C10" s="237" t="s">
        <v>186</v>
      </c>
      <c r="D10" s="162">
        <v>20</v>
      </c>
      <c r="E10" s="31"/>
      <c r="F10" s="104">
        <f t="shared" si="0"/>
        <v>0</v>
      </c>
    </row>
    <row r="11" spans="1:8" ht="15" customHeight="1" x14ac:dyDescent="0.2">
      <c r="A11" s="99" t="s">
        <v>340</v>
      </c>
      <c r="B11" s="28" t="s">
        <v>341</v>
      </c>
      <c r="C11" s="237" t="s">
        <v>74</v>
      </c>
      <c r="D11" s="162">
        <v>10</v>
      </c>
      <c r="E11" s="31"/>
      <c r="F11" s="104">
        <f t="shared" si="0"/>
        <v>0</v>
      </c>
      <c r="H11" s="288"/>
    </row>
    <row r="12" spans="1:8" ht="15" customHeight="1" x14ac:dyDescent="0.2">
      <c r="A12" s="99" t="s">
        <v>342</v>
      </c>
      <c r="B12" s="28" t="s">
        <v>343</v>
      </c>
      <c r="C12" s="237" t="s">
        <v>74</v>
      </c>
      <c r="D12" s="162">
        <v>5</v>
      </c>
      <c r="E12" s="31"/>
      <c r="F12" s="104">
        <f t="shared" si="0"/>
        <v>0</v>
      </c>
    </row>
    <row r="13" spans="1:8" ht="15" customHeight="1" x14ac:dyDescent="0.2">
      <c r="A13" s="99" t="s">
        <v>344</v>
      </c>
      <c r="B13" s="28" t="s">
        <v>345</v>
      </c>
      <c r="C13" s="237" t="s">
        <v>74</v>
      </c>
      <c r="D13" s="162">
        <v>5</v>
      </c>
      <c r="E13" s="31"/>
      <c r="F13" s="104">
        <f t="shared" si="0"/>
        <v>0</v>
      </c>
    </row>
    <row r="14" spans="1:8" ht="15" customHeight="1" x14ac:dyDescent="0.2">
      <c r="A14" s="99" t="s">
        <v>240</v>
      </c>
      <c r="B14" s="28" t="s">
        <v>187</v>
      </c>
      <c r="C14" s="237" t="s">
        <v>74</v>
      </c>
      <c r="D14" s="162">
        <v>2</v>
      </c>
      <c r="E14" s="31"/>
      <c r="F14" s="104">
        <f t="shared" ref="F14" si="1">ROUND(E14*D14,2)</f>
        <v>0</v>
      </c>
    </row>
    <row r="15" spans="1:8" ht="15" customHeight="1" x14ac:dyDescent="0.2">
      <c r="A15" s="99" t="s">
        <v>241</v>
      </c>
      <c r="B15" s="28" t="s">
        <v>188</v>
      </c>
      <c r="C15" s="237" t="s">
        <v>186</v>
      </c>
      <c r="D15" s="162">
        <v>92</v>
      </c>
      <c r="E15" s="31"/>
      <c r="F15" s="104">
        <f t="shared" ref="F15:F31" si="2">ROUND(E15*D15,2)</f>
        <v>0</v>
      </c>
    </row>
    <row r="16" spans="1:8" ht="15" customHeight="1" x14ac:dyDescent="0.2">
      <c r="A16" s="99" t="s">
        <v>242</v>
      </c>
      <c r="B16" s="28" t="s">
        <v>189</v>
      </c>
      <c r="C16" s="237" t="s">
        <v>74</v>
      </c>
      <c r="D16" s="162">
        <v>16</v>
      </c>
      <c r="E16" s="31"/>
      <c r="F16" s="104">
        <f t="shared" si="2"/>
        <v>0</v>
      </c>
    </row>
    <row r="17" spans="1:8" ht="15" customHeight="1" x14ac:dyDescent="0.2">
      <c r="A17" s="99" t="s">
        <v>243</v>
      </c>
      <c r="B17" s="28" t="s">
        <v>190</v>
      </c>
      <c r="C17" s="237" t="s">
        <v>74</v>
      </c>
      <c r="D17" s="162">
        <v>5</v>
      </c>
      <c r="E17" s="31"/>
      <c r="F17" s="104">
        <f t="shared" si="2"/>
        <v>0</v>
      </c>
    </row>
    <row r="18" spans="1:8" ht="15" customHeight="1" x14ac:dyDescent="0.2">
      <c r="A18" s="99" t="s">
        <v>244</v>
      </c>
      <c r="B18" s="28" t="s">
        <v>191</v>
      </c>
      <c r="C18" s="237" t="s">
        <v>186</v>
      </c>
      <c r="D18" s="162">
        <v>400</v>
      </c>
      <c r="E18" s="31"/>
      <c r="F18" s="104">
        <f t="shared" si="2"/>
        <v>0</v>
      </c>
    </row>
    <row r="19" spans="1:8" ht="15" customHeight="1" x14ac:dyDescent="0.2">
      <c r="A19" s="99" t="s">
        <v>245</v>
      </c>
      <c r="B19" s="28" t="s">
        <v>192</v>
      </c>
      <c r="C19" s="213" t="s">
        <v>186</v>
      </c>
      <c r="D19" s="162">
        <v>12</v>
      </c>
      <c r="E19" s="31"/>
      <c r="F19" s="104">
        <f t="shared" si="2"/>
        <v>0</v>
      </c>
    </row>
    <row r="20" spans="1:8" ht="15" customHeight="1" x14ac:dyDescent="0.2">
      <c r="A20" s="99" t="s">
        <v>246</v>
      </c>
      <c r="B20" s="28" t="s">
        <v>193</v>
      </c>
      <c r="C20" s="229" t="s">
        <v>74</v>
      </c>
      <c r="D20" s="230">
        <v>25</v>
      </c>
      <c r="E20" s="179"/>
      <c r="F20" s="104">
        <f t="shared" si="2"/>
        <v>0</v>
      </c>
    </row>
    <row r="21" spans="1:8" ht="15" customHeight="1" x14ac:dyDescent="0.2">
      <c r="A21" s="99" t="s">
        <v>247</v>
      </c>
      <c r="B21" s="28" t="s">
        <v>194</v>
      </c>
      <c r="C21" s="237" t="s">
        <v>74</v>
      </c>
      <c r="D21" s="231">
        <v>25</v>
      </c>
      <c r="E21" s="179"/>
      <c r="F21" s="104">
        <f t="shared" si="2"/>
        <v>0</v>
      </c>
    </row>
    <row r="22" spans="1:8" ht="15" customHeight="1" x14ac:dyDescent="0.2">
      <c r="A22" s="99" t="s">
        <v>248</v>
      </c>
      <c r="B22" s="28" t="s">
        <v>195</v>
      </c>
      <c r="C22" s="237" t="s">
        <v>74</v>
      </c>
      <c r="D22" s="231">
        <v>25</v>
      </c>
      <c r="E22" s="179"/>
      <c r="F22" s="104">
        <f t="shared" si="2"/>
        <v>0</v>
      </c>
    </row>
    <row r="23" spans="1:8" ht="15" customHeight="1" x14ac:dyDescent="0.2">
      <c r="A23" s="99" t="s">
        <v>249</v>
      </c>
      <c r="B23" s="28" t="s">
        <v>196</v>
      </c>
      <c r="C23" s="237" t="s">
        <v>74</v>
      </c>
      <c r="D23" s="231">
        <v>25</v>
      </c>
      <c r="E23" s="179"/>
      <c r="F23" s="104">
        <f t="shared" si="2"/>
        <v>0</v>
      </c>
    </row>
    <row r="24" spans="1:8" ht="15" customHeight="1" x14ac:dyDescent="0.2">
      <c r="A24" s="99" t="s">
        <v>250</v>
      </c>
      <c r="B24" s="28" t="s">
        <v>197</v>
      </c>
      <c r="C24" s="237" t="s">
        <v>74</v>
      </c>
      <c r="D24" s="231">
        <v>25</v>
      </c>
      <c r="E24" s="179"/>
      <c r="F24" s="104">
        <f t="shared" si="2"/>
        <v>0</v>
      </c>
    </row>
    <row r="25" spans="1:8" ht="15" customHeight="1" x14ac:dyDescent="0.2">
      <c r="A25" s="99" t="s">
        <v>251</v>
      </c>
      <c r="B25" s="28" t="s">
        <v>198</v>
      </c>
      <c r="C25" s="237" t="s">
        <v>74</v>
      </c>
      <c r="D25" s="231">
        <v>25</v>
      </c>
      <c r="E25" s="179"/>
      <c r="F25" s="104">
        <f t="shared" si="2"/>
        <v>0</v>
      </c>
    </row>
    <row r="26" spans="1:8" ht="15" customHeight="1" x14ac:dyDescent="0.2">
      <c r="A26" s="99" t="s">
        <v>252</v>
      </c>
      <c r="B26" s="28" t="s">
        <v>310</v>
      </c>
      <c r="C26" s="237" t="s">
        <v>74</v>
      </c>
      <c r="D26" s="231">
        <v>25</v>
      </c>
      <c r="E26" s="179"/>
      <c r="F26" s="104">
        <f t="shared" si="2"/>
        <v>0</v>
      </c>
    </row>
    <row r="27" spans="1:8" ht="15" customHeight="1" x14ac:dyDescent="0.2">
      <c r="A27" s="99" t="s">
        <v>253</v>
      </c>
      <c r="B27" s="28" t="s">
        <v>199</v>
      </c>
      <c r="C27" s="237" t="s">
        <v>74</v>
      </c>
      <c r="D27" s="231">
        <v>25</v>
      </c>
      <c r="E27" s="179"/>
      <c r="F27" s="104">
        <f t="shared" si="2"/>
        <v>0</v>
      </c>
      <c r="H27" s="288"/>
    </row>
    <row r="28" spans="1:8" ht="15" customHeight="1" x14ac:dyDescent="0.2">
      <c r="A28" s="99" t="s">
        <v>254</v>
      </c>
      <c r="B28" s="28" t="s">
        <v>200</v>
      </c>
      <c r="C28" s="237" t="s">
        <v>74</v>
      </c>
      <c r="D28" s="231">
        <v>5</v>
      </c>
      <c r="E28" s="179"/>
      <c r="F28" s="104">
        <f t="shared" si="2"/>
        <v>0</v>
      </c>
    </row>
    <row r="29" spans="1:8" ht="15" customHeight="1" x14ac:dyDescent="0.2">
      <c r="A29" s="99" t="s">
        <v>255</v>
      </c>
      <c r="B29" s="28" t="s">
        <v>201</v>
      </c>
      <c r="C29" s="237" t="s">
        <v>74</v>
      </c>
      <c r="D29" s="231">
        <v>5</v>
      </c>
      <c r="E29" s="179"/>
      <c r="F29" s="104">
        <f t="shared" si="2"/>
        <v>0</v>
      </c>
    </row>
    <row r="30" spans="1:8" s="7" customFormat="1" ht="15" customHeight="1" x14ac:dyDescent="0.2">
      <c r="A30" s="99" t="s">
        <v>256</v>
      </c>
      <c r="B30" s="28" t="s">
        <v>202</v>
      </c>
      <c r="C30" s="237" t="s">
        <v>74</v>
      </c>
      <c r="D30" s="231">
        <v>5</v>
      </c>
      <c r="E30" s="179"/>
      <c r="F30" s="104">
        <f t="shared" si="2"/>
        <v>0</v>
      </c>
    </row>
    <row r="31" spans="1:8" ht="15" customHeight="1" x14ac:dyDescent="0.2">
      <c r="A31" s="99" t="s">
        <v>257</v>
      </c>
      <c r="B31" s="28" t="s">
        <v>203</v>
      </c>
      <c r="C31" s="237" t="s">
        <v>74</v>
      </c>
      <c r="D31" s="231">
        <v>5</v>
      </c>
      <c r="E31" s="179"/>
      <c r="F31" s="104">
        <f t="shared" si="2"/>
        <v>0</v>
      </c>
    </row>
    <row r="32" spans="1:8" ht="15" customHeight="1" x14ac:dyDescent="0.2">
      <c r="A32" s="372" t="s">
        <v>204</v>
      </c>
      <c r="B32" s="373"/>
      <c r="C32" s="373"/>
      <c r="D32" s="373"/>
      <c r="E32" s="374"/>
      <c r="F32" s="238">
        <f>SUM(F8:F31)</f>
        <v>0</v>
      </c>
    </row>
    <row r="33" spans="1:6" ht="15" customHeight="1" x14ac:dyDescent="0.2">
      <c r="A33" s="364" t="s">
        <v>3</v>
      </c>
      <c r="B33" s="336"/>
      <c r="C33" s="336"/>
      <c r="D33" s="337"/>
      <c r="E33" s="2" t="s">
        <v>4</v>
      </c>
      <c r="F33" s="127"/>
    </row>
    <row r="34" spans="1:6" ht="15" customHeight="1" x14ac:dyDescent="0.2">
      <c r="A34" s="367"/>
      <c r="B34" s="385"/>
      <c r="C34" s="385"/>
      <c r="D34" s="386"/>
      <c r="E34" s="48"/>
      <c r="F34" s="155"/>
    </row>
    <row r="35" spans="1:6" ht="15" customHeight="1" x14ac:dyDescent="0.2">
      <c r="A35" s="387" t="s">
        <v>5</v>
      </c>
      <c r="B35" s="388"/>
      <c r="C35" s="388"/>
      <c r="D35" s="389"/>
      <c r="E35" s="295" t="s">
        <v>6</v>
      </c>
      <c r="F35" s="296"/>
    </row>
    <row r="36" spans="1:6" hidden="1" x14ac:dyDescent="0.2">
      <c r="A36" s="367"/>
      <c r="B36" s="385"/>
      <c r="C36" s="385"/>
      <c r="D36" s="386"/>
      <c r="E36" s="48"/>
      <c r="F36" s="155"/>
    </row>
    <row r="37" spans="1:6" hidden="1" x14ac:dyDescent="0.2">
      <c r="A37" s="364" t="s">
        <v>185</v>
      </c>
      <c r="B37" s="336"/>
      <c r="C37" s="336"/>
      <c r="D37" s="336"/>
      <c r="E37" s="336"/>
      <c r="F37" s="342"/>
    </row>
    <row r="38" spans="1:6" hidden="1" x14ac:dyDescent="0.2">
      <c r="A38" s="349" t="s">
        <v>87</v>
      </c>
      <c r="B38" s="350"/>
      <c r="C38" s="350"/>
      <c r="D38" s="350"/>
      <c r="E38" s="350"/>
      <c r="F38" s="351"/>
    </row>
    <row r="39" spans="1:6" hidden="1" x14ac:dyDescent="0.2">
      <c r="A39" s="349" t="s">
        <v>125</v>
      </c>
      <c r="B39" s="350"/>
      <c r="C39" s="350"/>
      <c r="D39" s="350"/>
      <c r="E39" s="350"/>
      <c r="F39" s="351"/>
    </row>
    <row r="40" spans="1:6" hidden="1" x14ac:dyDescent="0.2">
      <c r="A40" s="308" t="s">
        <v>239</v>
      </c>
      <c r="B40" s="309"/>
      <c r="C40" s="309"/>
      <c r="D40" s="309"/>
      <c r="E40" s="309"/>
      <c r="F40" s="310"/>
    </row>
    <row r="41" spans="1:6" ht="13.5" hidden="1" thickBot="1" x14ac:dyDescent="0.25">
      <c r="A41" s="305" t="s">
        <v>89</v>
      </c>
      <c r="B41" s="306"/>
      <c r="C41" s="306"/>
      <c r="D41" s="306"/>
      <c r="E41" s="306"/>
      <c r="F41" s="307"/>
    </row>
    <row r="42" spans="1:6" hidden="1" x14ac:dyDescent="0.2"/>
    <row r="43" spans="1:6" hidden="1" x14ac:dyDescent="0.2"/>
    <row r="44" spans="1:6" hidden="1" x14ac:dyDescent="0.2"/>
    <row r="45" spans="1:6" hidden="1" x14ac:dyDescent="0.2"/>
    <row r="46" spans="1:6" hidden="1" x14ac:dyDescent="0.2"/>
    <row r="47" spans="1:6" hidden="1" x14ac:dyDescent="0.2"/>
    <row r="48" spans="1:6" hidden="1" x14ac:dyDescent="0.2"/>
    <row r="49" spans="1:9" hidden="1" x14ac:dyDescent="0.2"/>
    <row r="50" spans="1:9" s="64" customFormat="1" hidden="1" x14ac:dyDescent="0.2">
      <c r="A50" s="227"/>
      <c r="B50" s="65"/>
      <c r="C50" s="159"/>
      <c r="D50" s="65"/>
      <c r="E50" s="65"/>
      <c r="F50" s="177"/>
      <c r="G50" s="6"/>
      <c r="H50" s="6"/>
      <c r="I50" s="6"/>
    </row>
    <row r="51" spans="1:9" s="64" customFormat="1" hidden="1" x14ac:dyDescent="0.2">
      <c r="A51" s="227"/>
      <c r="B51" s="65"/>
      <c r="C51" s="159"/>
      <c r="D51" s="65"/>
      <c r="E51" s="65"/>
      <c r="F51" s="177"/>
      <c r="G51" s="6"/>
      <c r="H51" s="6"/>
      <c r="I51" s="6"/>
    </row>
    <row r="52" spans="1:9" s="64" customFormat="1" hidden="1" x14ac:dyDescent="0.2">
      <c r="A52" s="227"/>
      <c r="B52" s="65"/>
      <c r="C52" s="159"/>
      <c r="D52" s="65"/>
      <c r="E52" s="65"/>
      <c r="F52" s="177"/>
      <c r="G52" s="6"/>
      <c r="H52" s="6"/>
      <c r="I52" s="6"/>
    </row>
    <row r="53" spans="1:9" s="64" customFormat="1" hidden="1" x14ac:dyDescent="0.2">
      <c r="A53" s="227"/>
      <c r="B53" s="65"/>
      <c r="C53" s="159"/>
      <c r="D53" s="65"/>
      <c r="E53" s="65"/>
      <c r="F53" s="177"/>
      <c r="G53" s="6"/>
      <c r="H53" s="6"/>
      <c r="I53" s="6"/>
    </row>
    <row r="54" spans="1:9" s="64" customFormat="1" hidden="1" x14ac:dyDescent="0.2">
      <c r="A54" s="227"/>
      <c r="B54" s="65"/>
      <c r="C54" s="159"/>
      <c r="D54" s="65"/>
      <c r="E54" s="65"/>
      <c r="F54" s="177"/>
      <c r="G54" s="6"/>
      <c r="H54" s="6"/>
      <c r="I54" s="6"/>
    </row>
    <row r="55" spans="1:9" s="64" customFormat="1" hidden="1" x14ac:dyDescent="0.2">
      <c r="A55" s="227"/>
      <c r="B55" s="65"/>
      <c r="C55" s="159"/>
      <c r="D55" s="65"/>
      <c r="E55" s="65"/>
      <c r="F55" s="177"/>
      <c r="G55" s="6"/>
      <c r="H55" s="6"/>
      <c r="I55" s="6"/>
    </row>
    <row r="56" spans="1:9" s="64" customFormat="1" hidden="1" x14ac:dyDescent="0.2">
      <c r="A56" s="227"/>
      <c r="B56" s="65"/>
      <c r="C56" s="159"/>
      <c r="D56" s="65"/>
      <c r="E56" s="65"/>
      <c r="F56" s="177"/>
      <c r="G56" s="6"/>
      <c r="H56" s="6"/>
      <c r="I56" s="6"/>
    </row>
    <row r="57" spans="1:9" s="64" customFormat="1" hidden="1" x14ac:dyDescent="0.2">
      <c r="A57" s="227"/>
      <c r="B57" s="65"/>
      <c r="C57" s="159"/>
      <c r="D57" s="65"/>
      <c r="E57" s="65"/>
      <c r="F57" s="177"/>
      <c r="G57" s="6"/>
      <c r="H57" s="6"/>
      <c r="I57" s="6"/>
    </row>
    <row r="58" spans="1:9" s="64" customFormat="1" hidden="1" x14ac:dyDescent="0.2">
      <c r="A58" s="227"/>
      <c r="B58" s="65"/>
      <c r="C58" s="159"/>
      <c r="D58" s="65"/>
      <c r="E58" s="65"/>
      <c r="F58" s="177"/>
      <c r="G58" s="6"/>
      <c r="H58" s="6"/>
      <c r="I58" s="6"/>
    </row>
    <row r="59" spans="1:9" s="64" customFormat="1" hidden="1" x14ac:dyDescent="0.2">
      <c r="A59" s="227"/>
      <c r="B59" s="65"/>
      <c r="C59" s="159"/>
      <c r="D59" s="65"/>
      <c r="E59" s="65"/>
      <c r="F59" s="177"/>
      <c r="G59" s="6"/>
      <c r="H59" s="6"/>
      <c r="I59" s="6"/>
    </row>
    <row r="60" spans="1:9" s="64" customFormat="1" hidden="1" x14ac:dyDescent="0.2">
      <c r="A60" s="227"/>
      <c r="B60" s="65"/>
      <c r="C60" s="159"/>
      <c r="D60" s="65"/>
      <c r="E60" s="65"/>
      <c r="F60" s="177"/>
      <c r="G60" s="6"/>
      <c r="H60" s="6"/>
      <c r="I60" s="6"/>
    </row>
    <row r="61" spans="1:9" s="64" customFormat="1" hidden="1" x14ac:dyDescent="0.2">
      <c r="A61" s="227"/>
      <c r="B61" s="65"/>
      <c r="C61" s="159"/>
      <c r="D61" s="65"/>
      <c r="E61" s="65"/>
      <c r="F61" s="177"/>
      <c r="G61" s="6"/>
      <c r="H61" s="6"/>
      <c r="I61" s="6"/>
    </row>
    <row r="62" spans="1:9" s="64" customFormat="1" hidden="1" x14ac:dyDescent="0.2">
      <c r="A62" s="227"/>
      <c r="B62" s="65"/>
      <c r="C62" s="159"/>
      <c r="D62" s="65"/>
      <c r="E62" s="65"/>
      <c r="F62" s="177"/>
      <c r="G62" s="6"/>
      <c r="H62" s="6"/>
      <c r="I62" s="6"/>
    </row>
    <row r="63" spans="1:9" s="64" customFormat="1" hidden="1" x14ac:dyDescent="0.2">
      <c r="A63" s="227"/>
      <c r="B63" s="65"/>
      <c r="C63" s="159"/>
      <c r="D63" s="65"/>
      <c r="E63" s="65"/>
      <c r="F63" s="177"/>
      <c r="G63" s="6"/>
      <c r="H63" s="6"/>
      <c r="I63" s="6"/>
    </row>
    <row r="64" spans="1:9" s="64" customFormat="1" hidden="1" x14ac:dyDescent="0.2">
      <c r="A64" s="227"/>
      <c r="B64" s="65"/>
      <c r="C64" s="159"/>
      <c r="D64" s="65"/>
      <c r="E64" s="65"/>
      <c r="F64" s="177"/>
      <c r="G64" s="6"/>
      <c r="H64" s="6"/>
      <c r="I64" s="6"/>
    </row>
    <row r="65" spans="1:9" s="64" customFormat="1" hidden="1" x14ac:dyDescent="0.2">
      <c r="A65" s="227"/>
      <c r="B65" s="65"/>
      <c r="C65" s="159"/>
      <c r="D65" s="65"/>
      <c r="E65" s="65"/>
      <c r="F65" s="177"/>
      <c r="G65" s="6"/>
      <c r="H65" s="6"/>
      <c r="I65" s="6"/>
    </row>
    <row r="66" spans="1:9" s="64" customFormat="1" hidden="1" x14ac:dyDescent="0.2">
      <c r="A66" s="227"/>
      <c r="B66" s="65"/>
      <c r="C66" s="159"/>
      <c r="D66" s="65"/>
      <c r="E66" s="65"/>
      <c r="F66" s="177"/>
      <c r="G66" s="6"/>
      <c r="H66" s="6"/>
      <c r="I66" s="6"/>
    </row>
    <row r="67" spans="1:9" s="64" customFormat="1" hidden="1" x14ac:dyDescent="0.2">
      <c r="A67" s="227"/>
      <c r="B67" s="65"/>
      <c r="C67" s="159"/>
      <c r="D67" s="65"/>
      <c r="E67" s="65"/>
      <c r="F67" s="177"/>
      <c r="G67" s="6"/>
      <c r="H67" s="6"/>
      <c r="I67" s="6"/>
    </row>
    <row r="68" spans="1:9" s="64" customFormat="1" hidden="1" x14ac:dyDescent="0.2">
      <c r="A68" s="227"/>
      <c r="B68" s="65"/>
      <c r="C68" s="159"/>
      <c r="D68" s="65"/>
      <c r="E68" s="65"/>
      <c r="F68" s="177"/>
      <c r="G68" s="6"/>
      <c r="H68" s="6"/>
      <c r="I68" s="6"/>
    </row>
    <row r="69" spans="1:9" s="64" customFormat="1" hidden="1" x14ac:dyDescent="0.2">
      <c r="A69" s="227"/>
      <c r="B69" s="65"/>
      <c r="C69" s="159"/>
      <c r="D69" s="65"/>
      <c r="E69" s="65"/>
      <c r="F69" s="177"/>
      <c r="G69" s="6"/>
      <c r="H69" s="6"/>
      <c r="I69" s="6"/>
    </row>
    <row r="70" spans="1:9" s="64" customFormat="1" hidden="1" x14ac:dyDescent="0.2">
      <c r="A70" s="227"/>
      <c r="B70" s="65"/>
      <c r="C70" s="159"/>
      <c r="D70" s="65"/>
      <c r="E70" s="65"/>
      <c r="F70" s="177"/>
      <c r="G70" s="6"/>
      <c r="H70" s="6"/>
      <c r="I70" s="6"/>
    </row>
    <row r="71" spans="1:9" s="64" customFormat="1" hidden="1" x14ac:dyDescent="0.2">
      <c r="A71" s="227"/>
      <c r="B71" s="65"/>
      <c r="C71" s="159"/>
      <c r="D71" s="65"/>
      <c r="E71" s="65"/>
      <c r="F71" s="177"/>
      <c r="G71" s="6"/>
      <c r="H71" s="6"/>
      <c r="I71" s="6"/>
    </row>
    <row r="72" spans="1:9" s="64" customFormat="1" hidden="1" x14ac:dyDescent="0.2">
      <c r="A72" s="227"/>
      <c r="B72" s="65"/>
      <c r="C72" s="159"/>
      <c r="D72" s="65"/>
      <c r="E72" s="65"/>
      <c r="F72" s="177"/>
      <c r="G72" s="6"/>
      <c r="H72" s="6"/>
      <c r="I72" s="6"/>
    </row>
    <row r="73" spans="1:9" s="64" customFormat="1" hidden="1" x14ac:dyDescent="0.2">
      <c r="A73" s="227"/>
      <c r="B73" s="65"/>
      <c r="C73" s="159"/>
      <c r="D73" s="65"/>
      <c r="E73" s="65"/>
      <c r="F73" s="177"/>
      <c r="G73" s="6"/>
      <c r="H73" s="6"/>
      <c r="I73" s="6"/>
    </row>
    <row r="74" spans="1:9" s="64" customFormat="1" hidden="1" x14ac:dyDescent="0.2">
      <c r="A74" s="227"/>
      <c r="B74" s="65"/>
      <c r="C74" s="159"/>
      <c r="D74" s="65"/>
      <c r="E74" s="65"/>
      <c r="F74" s="177"/>
      <c r="G74" s="6"/>
      <c r="H74" s="6"/>
      <c r="I74" s="6"/>
    </row>
    <row r="75" spans="1:9" s="64" customFormat="1" hidden="1" x14ac:dyDescent="0.2">
      <c r="A75" s="227"/>
      <c r="B75" s="65"/>
      <c r="C75" s="159"/>
      <c r="D75" s="65"/>
      <c r="E75" s="65"/>
      <c r="F75" s="177"/>
      <c r="G75" s="6"/>
      <c r="H75" s="6"/>
      <c r="I75" s="6"/>
    </row>
    <row r="76" spans="1:9" s="64" customFormat="1" hidden="1" x14ac:dyDescent="0.2">
      <c r="A76" s="227"/>
      <c r="B76" s="65"/>
      <c r="C76" s="159"/>
      <c r="D76" s="65"/>
      <c r="E76" s="65"/>
      <c r="F76" s="177"/>
      <c r="G76" s="6"/>
      <c r="H76" s="6"/>
      <c r="I76" s="6"/>
    </row>
    <row r="77" spans="1:9" s="64" customFormat="1" hidden="1" x14ac:dyDescent="0.2">
      <c r="A77" s="227"/>
      <c r="B77" s="65"/>
      <c r="C77" s="159"/>
      <c r="D77" s="65"/>
      <c r="E77" s="65"/>
      <c r="F77" s="177"/>
      <c r="G77" s="6"/>
      <c r="H77" s="6"/>
      <c r="I77" s="6"/>
    </row>
    <row r="78" spans="1:9" s="64" customFormat="1" hidden="1" x14ac:dyDescent="0.2">
      <c r="A78" s="227"/>
      <c r="B78" s="65"/>
      <c r="C78" s="159"/>
      <c r="D78" s="65"/>
      <c r="E78" s="65"/>
      <c r="F78" s="177"/>
      <c r="G78" s="6"/>
      <c r="H78" s="6"/>
      <c r="I78" s="6"/>
    </row>
    <row r="79" spans="1:9" s="64" customFormat="1" hidden="1" x14ac:dyDescent="0.2">
      <c r="A79" s="227"/>
      <c r="B79" s="65"/>
      <c r="C79" s="159"/>
      <c r="D79" s="65"/>
      <c r="E79" s="65"/>
      <c r="F79" s="177"/>
      <c r="G79" s="6"/>
      <c r="H79" s="6"/>
      <c r="I79" s="6"/>
    </row>
    <row r="80" spans="1:9" s="64" customFormat="1" hidden="1" x14ac:dyDescent="0.2">
      <c r="A80" s="227"/>
      <c r="B80" s="65"/>
      <c r="C80" s="159"/>
      <c r="D80" s="65"/>
      <c r="E80" s="65"/>
      <c r="F80" s="177"/>
      <c r="G80" s="6"/>
      <c r="H80" s="6"/>
      <c r="I80" s="6"/>
    </row>
    <row r="81" spans="1:9" s="64" customFormat="1" hidden="1" x14ac:dyDescent="0.2">
      <c r="A81" s="227"/>
      <c r="B81" s="65"/>
      <c r="C81" s="159"/>
      <c r="D81" s="65"/>
      <c r="E81" s="65"/>
      <c r="F81" s="177"/>
      <c r="G81" s="6"/>
      <c r="H81" s="6"/>
      <c r="I81" s="6"/>
    </row>
    <row r="82" spans="1:9" s="64" customFormat="1" hidden="1" x14ac:dyDescent="0.2">
      <c r="A82" s="227"/>
      <c r="B82" s="65"/>
      <c r="C82" s="159"/>
      <c r="D82" s="65"/>
      <c r="E82" s="65"/>
      <c r="F82" s="177"/>
      <c r="G82" s="6"/>
      <c r="H82" s="6"/>
      <c r="I82" s="6"/>
    </row>
    <row r="83" spans="1:9" s="64" customFormat="1" hidden="1" x14ac:dyDescent="0.2">
      <c r="A83" s="227"/>
      <c r="B83" s="65"/>
      <c r="C83" s="159"/>
      <c r="D83" s="65"/>
      <c r="E83" s="65"/>
      <c r="F83" s="177"/>
      <c r="G83" s="6"/>
      <c r="H83" s="6"/>
      <c r="I83" s="6"/>
    </row>
    <row r="84" spans="1:9" s="64" customFormat="1" hidden="1" x14ac:dyDescent="0.2">
      <c r="A84" s="227"/>
      <c r="B84" s="65"/>
      <c r="C84" s="159"/>
      <c r="D84" s="65"/>
      <c r="E84" s="65"/>
      <c r="F84" s="177"/>
      <c r="G84" s="6"/>
      <c r="H84" s="6"/>
      <c r="I84" s="6"/>
    </row>
    <row r="85" spans="1:9" s="64" customFormat="1" hidden="1" x14ac:dyDescent="0.2">
      <c r="A85" s="227"/>
      <c r="B85" s="65"/>
      <c r="C85" s="159"/>
      <c r="D85" s="65"/>
      <c r="E85" s="65"/>
      <c r="F85" s="177"/>
      <c r="G85" s="6"/>
      <c r="H85" s="6"/>
      <c r="I85" s="6"/>
    </row>
    <row r="86" spans="1:9" s="64" customFormat="1" hidden="1" x14ac:dyDescent="0.2">
      <c r="A86" s="227"/>
      <c r="B86" s="65"/>
      <c r="C86" s="159"/>
      <c r="D86" s="65"/>
      <c r="E86" s="65"/>
      <c r="F86" s="177"/>
      <c r="G86" s="6"/>
      <c r="H86" s="6"/>
      <c r="I86" s="6"/>
    </row>
    <row r="87" spans="1:9" s="64" customFormat="1" hidden="1" x14ac:dyDescent="0.2">
      <c r="A87" s="227"/>
      <c r="B87" s="65"/>
      <c r="C87" s="159"/>
      <c r="D87" s="65"/>
      <c r="E87" s="65"/>
      <c r="F87" s="177"/>
      <c r="G87" s="6"/>
      <c r="H87" s="6"/>
      <c r="I87" s="6"/>
    </row>
    <row r="88" spans="1:9" s="64" customFormat="1" hidden="1" x14ac:dyDescent="0.2">
      <c r="A88" s="227"/>
      <c r="B88" s="65"/>
      <c r="C88" s="159"/>
      <c r="D88" s="65"/>
      <c r="E88" s="65"/>
      <c r="F88" s="177"/>
      <c r="G88" s="6"/>
      <c r="H88" s="6"/>
      <c r="I88" s="6"/>
    </row>
    <row r="89" spans="1:9" s="64" customFormat="1" hidden="1" x14ac:dyDescent="0.2">
      <c r="A89" s="227"/>
      <c r="B89" s="65"/>
      <c r="C89" s="159"/>
      <c r="D89" s="65"/>
      <c r="E89" s="65"/>
      <c r="F89" s="177"/>
      <c r="G89" s="6"/>
      <c r="H89" s="6"/>
      <c r="I89" s="6"/>
    </row>
    <row r="90" spans="1:9" s="64" customFormat="1" hidden="1" x14ac:dyDescent="0.2">
      <c r="A90" s="227"/>
      <c r="B90" s="65"/>
      <c r="C90" s="159"/>
      <c r="D90" s="65"/>
      <c r="E90" s="65"/>
      <c r="F90" s="177"/>
      <c r="G90" s="6"/>
      <c r="H90" s="6"/>
      <c r="I90" s="6"/>
    </row>
    <row r="91" spans="1:9" s="64" customFormat="1" hidden="1" x14ac:dyDescent="0.2">
      <c r="A91" s="227"/>
      <c r="B91" s="65"/>
      <c r="C91" s="159"/>
      <c r="D91" s="65"/>
      <c r="E91" s="65"/>
      <c r="F91" s="177"/>
      <c r="G91" s="6"/>
      <c r="H91" s="6"/>
      <c r="I91" s="6"/>
    </row>
    <row r="92" spans="1:9" s="64" customFormat="1" hidden="1" x14ac:dyDescent="0.2">
      <c r="A92" s="227"/>
      <c r="B92" s="65"/>
      <c r="C92" s="159"/>
      <c r="D92" s="65"/>
      <c r="E92" s="65"/>
      <c r="F92" s="177"/>
      <c r="G92" s="6"/>
      <c r="H92" s="6"/>
      <c r="I92" s="6"/>
    </row>
    <row r="93" spans="1:9" s="64" customFormat="1" hidden="1" x14ac:dyDescent="0.2">
      <c r="A93" s="227"/>
      <c r="B93" s="65"/>
      <c r="C93" s="159"/>
      <c r="D93" s="65"/>
      <c r="E93" s="65"/>
      <c r="F93" s="177"/>
      <c r="G93" s="6"/>
      <c r="H93" s="6"/>
      <c r="I93" s="6"/>
    </row>
    <row r="94" spans="1:9" s="64" customFormat="1" hidden="1" x14ac:dyDescent="0.2">
      <c r="A94" s="227"/>
      <c r="B94" s="65"/>
      <c r="C94" s="159"/>
      <c r="D94" s="65"/>
      <c r="E94" s="65"/>
      <c r="F94" s="177"/>
      <c r="G94" s="6"/>
      <c r="H94" s="6"/>
      <c r="I94" s="6"/>
    </row>
    <row r="95" spans="1:9" s="64" customFormat="1" hidden="1" x14ac:dyDescent="0.2">
      <c r="A95" s="227"/>
      <c r="B95" s="65"/>
      <c r="C95" s="159"/>
      <c r="D95" s="65"/>
      <c r="E95" s="65"/>
      <c r="F95" s="177"/>
      <c r="G95" s="6"/>
      <c r="H95" s="6"/>
      <c r="I95" s="6"/>
    </row>
    <row r="96" spans="1:9" s="64" customFormat="1" hidden="1" x14ac:dyDescent="0.2">
      <c r="A96" s="227"/>
      <c r="B96" s="65"/>
      <c r="C96" s="159"/>
      <c r="D96" s="65"/>
      <c r="E96" s="65"/>
      <c r="F96" s="177"/>
      <c r="G96" s="6"/>
      <c r="H96" s="6"/>
      <c r="I96" s="6"/>
    </row>
    <row r="97" spans="1:9" s="64" customFormat="1" hidden="1" x14ac:dyDescent="0.2">
      <c r="A97" s="227"/>
      <c r="B97" s="65"/>
      <c r="C97" s="159"/>
      <c r="D97" s="65"/>
      <c r="E97" s="65"/>
      <c r="F97" s="177"/>
      <c r="G97" s="6"/>
      <c r="H97" s="6"/>
      <c r="I97" s="6"/>
    </row>
    <row r="98" spans="1:9" s="64" customFormat="1" hidden="1" x14ac:dyDescent="0.2">
      <c r="A98" s="227"/>
      <c r="B98" s="65"/>
      <c r="C98" s="159"/>
      <c r="D98" s="65"/>
      <c r="E98" s="65"/>
      <c r="F98" s="177"/>
      <c r="G98" s="6"/>
      <c r="H98" s="6"/>
      <c r="I98" s="6"/>
    </row>
    <row r="99" spans="1:9" s="64" customFormat="1" hidden="1" x14ac:dyDescent="0.2">
      <c r="A99" s="227"/>
      <c r="B99" s="65"/>
      <c r="C99" s="159"/>
      <c r="D99" s="65"/>
      <c r="E99" s="65"/>
      <c r="F99" s="177"/>
      <c r="G99" s="6"/>
      <c r="H99" s="6"/>
      <c r="I99" s="6"/>
    </row>
    <row r="100" spans="1:9" s="64" customFormat="1" hidden="1" x14ac:dyDescent="0.2">
      <c r="A100" s="227"/>
      <c r="B100" s="65"/>
      <c r="C100" s="159"/>
      <c r="D100" s="65"/>
      <c r="E100" s="65"/>
      <c r="F100" s="177"/>
      <c r="G100" s="6"/>
      <c r="H100" s="6"/>
      <c r="I100" s="6"/>
    </row>
    <row r="101" spans="1:9" s="64" customFormat="1" hidden="1" x14ac:dyDescent="0.2">
      <c r="A101" s="227"/>
      <c r="B101" s="65"/>
      <c r="C101" s="159"/>
      <c r="D101" s="65"/>
      <c r="E101" s="65"/>
      <c r="F101" s="177"/>
      <c r="G101" s="6"/>
      <c r="H101" s="6"/>
      <c r="I101" s="6"/>
    </row>
    <row r="102" spans="1:9" s="64" customFormat="1" hidden="1" x14ac:dyDescent="0.2">
      <c r="A102" s="227"/>
      <c r="B102" s="65"/>
      <c r="C102" s="159"/>
      <c r="D102" s="65"/>
      <c r="E102" s="65"/>
      <c r="F102" s="177"/>
      <c r="G102" s="6"/>
      <c r="H102" s="6"/>
      <c r="I102" s="6"/>
    </row>
    <row r="103" spans="1:9" s="64" customFormat="1" hidden="1" x14ac:dyDescent="0.2">
      <c r="A103" s="227"/>
      <c r="B103" s="65"/>
      <c r="C103" s="159"/>
      <c r="D103" s="65"/>
      <c r="E103" s="65"/>
      <c r="F103" s="177"/>
      <c r="G103" s="6"/>
      <c r="H103" s="6"/>
      <c r="I103" s="6"/>
    </row>
    <row r="104" spans="1:9" s="64" customFormat="1" hidden="1" x14ac:dyDescent="0.2">
      <c r="A104" s="227"/>
      <c r="B104" s="65"/>
      <c r="C104" s="159"/>
      <c r="D104" s="65"/>
      <c r="E104" s="65"/>
      <c r="F104" s="177"/>
      <c r="G104" s="6"/>
      <c r="H104" s="6"/>
      <c r="I104" s="6"/>
    </row>
    <row r="105" spans="1:9" s="64" customFormat="1" hidden="1" x14ac:dyDescent="0.2">
      <c r="A105" s="227"/>
      <c r="B105" s="65"/>
      <c r="C105" s="159"/>
      <c r="D105" s="65"/>
      <c r="E105" s="65"/>
      <c r="F105" s="177"/>
      <c r="G105" s="6"/>
      <c r="H105" s="6"/>
      <c r="I105" s="6"/>
    </row>
    <row r="106" spans="1:9" s="64" customFormat="1" hidden="1" x14ac:dyDescent="0.2">
      <c r="A106" s="227"/>
      <c r="B106" s="65"/>
      <c r="C106" s="159"/>
      <c r="D106" s="65"/>
      <c r="E106" s="65"/>
      <c r="F106" s="177"/>
      <c r="G106" s="6"/>
      <c r="H106" s="6"/>
      <c r="I106" s="6"/>
    </row>
    <row r="107" spans="1:9" s="64" customFormat="1" hidden="1" x14ac:dyDescent="0.2">
      <c r="A107" s="227"/>
      <c r="B107" s="65"/>
      <c r="C107" s="159"/>
      <c r="D107" s="65"/>
      <c r="E107" s="65"/>
      <c r="F107" s="177"/>
      <c r="G107" s="6"/>
      <c r="H107" s="6"/>
      <c r="I107" s="6"/>
    </row>
    <row r="108" spans="1:9" s="64" customFormat="1" hidden="1" x14ac:dyDescent="0.2">
      <c r="A108" s="227"/>
      <c r="B108" s="65"/>
      <c r="C108" s="159"/>
      <c r="D108" s="65"/>
      <c r="E108" s="65"/>
      <c r="F108" s="177"/>
      <c r="G108" s="6"/>
      <c r="H108" s="6"/>
      <c r="I108" s="6"/>
    </row>
    <row r="109" spans="1:9" s="64" customFormat="1" hidden="1" x14ac:dyDescent="0.2">
      <c r="A109" s="227"/>
      <c r="B109" s="65"/>
      <c r="C109" s="159"/>
      <c r="D109" s="65"/>
      <c r="E109" s="65"/>
      <c r="F109" s="177"/>
      <c r="G109" s="6"/>
      <c r="H109" s="6"/>
      <c r="I109" s="6"/>
    </row>
    <row r="110" spans="1:9" s="64" customFormat="1" hidden="1" x14ac:dyDescent="0.2">
      <c r="A110" s="227"/>
      <c r="B110" s="65"/>
      <c r="C110" s="159"/>
      <c r="D110" s="65"/>
      <c r="E110" s="65"/>
      <c r="F110" s="177"/>
      <c r="G110" s="6"/>
      <c r="H110" s="6"/>
      <c r="I110" s="6"/>
    </row>
    <row r="111" spans="1:9" s="64" customFormat="1" hidden="1" x14ac:dyDescent="0.2">
      <c r="A111" s="227"/>
      <c r="B111" s="65"/>
      <c r="C111" s="159"/>
      <c r="D111" s="65"/>
      <c r="E111" s="65"/>
      <c r="F111" s="177"/>
      <c r="G111" s="6"/>
      <c r="H111" s="6"/>
      <c r="I111" s="6"/>
    </row>
    <row r="112" spans="1:9" s="64" customFormat="1" hidden="1" x14ac:dyDescent="0.2">
      <c r="A112" s="227"/>
      <c r="B112" s="65"/>
      <c r="C112" s="159"/>
      <c r="D112" s="65"/>
      <c r="E112" s="65"/>
      <c r="F112" s="177"/>
      <c r="G112" s="6"/>
      <c r="H112" s="6"/>
      <c r="I112" s="6"/>
    </row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</sheetData>
  <mergeCells count="17">
    <mergeCell ref="A5:C5"/>
    <mergeCell ref="D5:E5"/>
    <mergeCell ref="A3:F3"/>
    <mergeCell ref="A4:F4"/>
    <mergeCell ref="A1:E2"/>
    <mergeCell ref="A32:E32"/>
    <mergeCell ref="A40:F40"/>
    <mergeCell ref="A6:C6"/>
    <mergeCell ref="D6:E6"/>
    <mergeCell ref="A41:F41"/>
    <mergeCell ref="A33:D33"/>
    <mergeCell ref="A34:D34"/>
    <mergeCell ref="A35:D35"/>
    <mergeCell ref="A36:D36"/>
    <mergeCell ref="A37:F37"/>
    <mergeCell ref="A38:F38"/>
    <mergeCell ref="A39:F39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H47"/>
  <sheetViews>
    <sheetView topLeftCell="A16" zoomScale="115" zoomScaleNormal="115" workbookViewId="0">
      <selection activeCell="E36" sqref="E36"/>
    </sheetView>
  </sheetViews>
  <sheetFormatPr defaultColWidth="0" defaultRowHeight="0" customHeight="1" zeroHeight="1" x14ac:dyDescent="0.2"/>
  <cols>
    <col min="1" max="1" width="3.7109375" style="126" customWidth="1"/>
    <col min="2" max="2" width="35.7109375" style="2" customWidth="1"/>
    <col min="3" max="5" width="10.7109375" style="2" customWidth="1"/>
    <col min="6" max="6" width="20.7109375" style="127" customWidth="1"/>
    <col min="7" max="7" width="0.42578125" style="1" customWidth="1"/>
    <col min="8" max="16384" width="11.42578125" style="1" hidden="1"/>
  </cols>
  <sheetData>
    <row r="1" spans="1:8" ht="15" customHeight="1" thickBot="1" x14ac:dyDescent="0.25">
      <c r="A1" s="415" t="s">
        <v>261</v>
      </c>
      <c r="B1" s="416"/>
      <c r="C1" s="416"/>
      <c r="D1" s="416"/>
      <c r="E1" s="416"/>
      <c r="F1" s="106" t="s">
        <v>0</v>
      </c>
    </row>
    <row r="2" spans="1:8" ht="15" customHeight="1" thickTop="1" x14ac:dyDescent="0.2">
      <c r="A2" s="417"/>
      <c r="B2" s="418"/>
      <c r="C2" s="418"/>
      <c r="D2" s="418"/>
      <c r="E2" s="418"/>
      <c r="F2" s="107" t="s">
        <v>263</v>
      </c>
    </row>
    <row r="3" spans="1:8" ht="15" customHeight="1" x14ac:dyDescent="0.2">
      <c r="A3" s="419" t="s">
        <v>1</v>
      </c>
      <c r="B3" s="420"/>
      <c r="C3" s="420"/>
      <c r="D3" s="420"/>
      <c r="E3" s="420"/>
      <c r="F3" s="421"/>
    </row>
    <row r="4" spans="1:8" ht="15" customHeight="1" x14ac:dyDescent="0.2">
      <c r="A4" s="434"/>
      <c r="B4" s="435"/>
      <c r="C4" s="435"/>
      <c r="D4" s="435"/>
      <c r="E4" s="435"/>
      <c r="F4" s="436"/>
    </row>
    <row r="5" spans="1:8" ht="15" customHeight="1" x14ac:dyDescent="0.2">
      <c r="A5" s="239" t="s">
        <v>51</v>
      </c>
      <c r="B5" s="240"/>
      <c r="C5" s="431" t="s">
        <v>127</v>
      </c>
      <c r="D5" s="432"/>
      <c r="E5" s="433"/>
      <c r="F5" s="241" t="s">
        <v>2</v>
      </c>
    </row>
    <row r="6" spans="1:8" ht="30" customHeight="1" x14ac:dyDescent="0.2">
      <c r="A6" s="422" t="str">
        <f>PFP1.2_Geo!A6</f>
        <v>PROJETO EXECUTIVO DA ADUTORA DE CURIMATÁ</v>
      </c>
      <c r="B6" s="423"/>
      <c r="C6" s="424" t="str">
        <f>PFP!D6</f>
        <v>Codevasf (Sede)</v>
      </c>
      <c r="D6" s="424"/>
      <c r="E6" s="424"/>
      <c r="F6" s="203"/>
    </row>
    <row r="7" spans="1:8" ht="9.9499999999999993" customHeight="1" x14ac:dyDescent="0.2">
      <c r="A7" s="425" t="s">
        <v>15</v>
      </c>
      <c r="B7" s="426"/>
      <c r="C7" s="426"/>
      <c r="D7" s="426"/>
      <c r="E7" s="429" t="s">
        <v>16</v>
      </c>
      <c r="F7" s="430"/>
    </row>
    <row r="8" spans="1:8" ht="9.9499999999999993" customHeight="1" x14ac:dyDescent="0.2">
      <c r="A8" s="427"/>
      <c r="B8" s="428"/>
      <c r="C8" s="428"/>
      <c r="D8" s="428"/>
      <c r="E8" s="242" t="s">
        <v>17</v>
      </c>
      <c r="F8" s="243" t="s">
        <v>18</v>
      </c>
    </row>
    <row r="9" spans="1:8" ht="15" customHeight="1" x14ac:dyDescent="0.2">
      <c r="A9" s="111" t="s">
        <v>14</v>
      </c>
      <c r="B9" s="404" t="s">
        <v>22</v>
      </c>
      <c r="C9" s="404"/>
      <c r="D9" s="404"/>
      <c r="E9" s="79">
        <f>ROUND(SUM(E10:E18),4)</f>
        <v>0.36799999999999999</v>
      </c>
      <c r="F9" s="112">
        <f>ROUND(E9*PFP!$H$10,2)</f>
        <v>0</v>
      </c>
      <c r="G9" s="289"/>
      <c r="H9" s="2"/>
    </row>
    <row r="10" spans="1:8" ht="15" customHeight="1" x14ac:dyDescent="0.2">
      <c r="A10" s="244" t="s">
        <v>11</v>
      </c>
      <c r="B10" s="407" t="s">
        <v>23</v>
      </c>
      <c r="C10" s="408"/>
      <c r="D10" s="409"/>
      <c r="E10" s="245">
        <v>0</v>
      </c>
      <c r="F10" s="114">
        <f>ROUND(E10*PFP!$H$10,2)</f>
        <v>0</v>
      </c>
      <c r="G10" s="289"/>
      <c r="H10" s="2"/>
    </row>
    <row r="11" spans="1:8" ht="15" customHeight="1" x14ac:dyDescent="0.2">
      <c r="A11" s="244" t="s">
        <v>12</v>
      </c>
      <c r="B11" s="407" t="s">
        <v>24</v>
      </c>
      <c r="C11" s="408"/>
      <c r="D11" s="409"/>
      <c r="E11" s="245">
        <v>0.2</v>
      </c>
      <c r="F11" s="114">
        <f>ROUND(E11*PFP!$H$10,2)</f>
        <v>0</v>
      </c>
      <c r="G11" s="289"/>
      <c r="H11" s="2"/>
    </row>
    <row r="12" spans="1:8" ht="15" customHeight="1" x14ac:dyDescent="0.2">
      <c r="A12" s="244" t="s">
        <v>13</v>
      </c>
      <c r="B12" s="407" t="s">
        <v>25</v>
      </c>
      <c r="C12" s="408"/>
      <c r="D12" s="409"/>
      <c r="E12" s="245">
        <v>0.08</v>
      </c>
      <c r="F12" s="114">
        <f>ROUND(E12*PFP!$H$10,2)</f>
        <v>0</v>
      </c>
      <c r="G12" s="289"/>
      <c r="H12" s="2"/>
    </row>
    <row r="13" spans="1:8" ht="15" customHeight="1" x14ac:dyDescent="0.2">
      <c r="A13" s="244" t="s">
        <v>26</v>
      </c>
      <c r="B13" s="407" t="s">
        <v>27</v>
      </c>
      <c r="C13" s="408"/>
      <c r="D13" s="409"/>
      <c r="E13" s="245">
        <v>2E-3</v>
      </c>
      <c r="F13" s="114">
        <f>ROUND(E13*PFP!$H$10,2)</f>
        <v>0</v>
      </c>
      <c r="G13" s="289"/>
      <c r="H13" s="2"/>
    </row>
    <row r="14" spans="1:8" ht="15" customHeight="1" x14ac:dyDescent="0.2">
      <c r="A14" s="244" t="s">
        <v>28</v>
      </c>
      <c r="B14" s="407" t="s">
        <v>29</v>
      </c>
      <c r="C14" s="408"/>
      <c r="D14" s="409"/>
      <c r="E14" s="245">
        <v>2.5000000000000001E-2</v>
      </c>
      <c r="F14" s="114">
        <f>ROUND(E14*PFP!$H$10,2)</f>
        <v>0</v>
      </c>
      <c r="G14" s="289"/>
    </row>
    <row r="15" spans="1:8" ht="15" customHeight="1" x14ac:dyDescent="0.2">
      <c r="A15" s="244" t="s">
        <v>30</v>
      </c>
      <c r="B15" s="407" t="s">
        <v>31</v>
      </c>
      <c r="C15" s="408"/>
      <c r="D15" s="409"/>
      <c r="E15" s="245">
        <v>6.0000000000000001E-3</v>
      </c>
      <c r="F15" s="114">
        <f>ROUND(E15*PFP!$H$10,2)</f>
        <v>0</v>
      </c>
      <c r="G15" s="289"/>
    </row>
    <row r="16" spans="1:8" ht="15" customHeight="1" x14ac:dyDescent="0.2">
      <c r="A16" s="244" t="s">
        <v>32</v>
      </c>
      <c r="B16" s="407" t="s">
        <v>33</v>
      </c>
      <c r="C16" s="408"/>
      <c r="D16" s="409"/>
      <c r="E16" s="245">
        <v>0.03</v>
      </c>
      <c r="F16" s="114">
        <f>ROUND(E16*PFP!$H$10,2)</f>
        <v>0</v>
      </c>
      <c r="G16" s="289"/>
    </row>
    <row r="17" spans="1:7" ht="15" customHeight="1" x14ac:dyDescent="0.2">
      <c r="A17" s="246" t="s">
        <v>34</v>
      </c>
      <c r="B17" s="410" t="s">
        <v>35</v>
      </c>
      <c r="C17" s="411"/>
      <c r="D17" s="412"/>
      <c r="E17" s="245">
        <v>0.01</v>
      </c>
      <c r="F17" s="114">
        <f>ROUND(E17*PFP!$H$10,2)</f>
        <v>0</v>
      </c>
      <c r="G17" s="289"/>
    </row>
    <row r="18" spans="1:7" ht="15" customHeight="1" x14ac:dyDescent="0.2">
      <c r="A18" s="116" t="s">
        <v>36</v>
      </c>
      <c r="B18" s="413" t="s">
        <v>37</v>
      </c>
      <c r="C18" s="394"/>
      <c r="D18" s="414"/>
      <c r="E18" s="245">
        <v>1.4999999999999999E-2</v>
      </c>
      <c r="F18" s="114">
        <f>ROUND(E18*PFP!$H$10,2)</f>
        <v>0</v>
      </c>
      <c r="G18" s="289"/>
    </row>
    <row r="19" spans="1:7" ht="15" customHeight="1" x14ac:dyDescent="0.2">
      <c r="A19" s="117" t="s">
        <v>38</v>
      </c>
      <c r="B19" s="405" t="s">
        <v>39</v>
      </c>
      <c r="C19" s="405"/>
      <c r="D19" s="405"/>
      <c r="E19" s="80">
        <f>ROUND(SUM(E20:E26),4)</f>
        <v>0.16020000000000001</v>
      </c>
      <c r="F19" s="112">
        <f>ROUND(E19*PFP!$H$10,2)</f>
        <v>0</v>
      </c>
      <c r="G19" s="289"/>
    </row>
    <row r="20" spans="1:7" ht="15" customHeight="1" x14ac:dyDescent="0.2">
      <c r="A20" s="118" t="s">
        <v>8</v>
      </c>
      <c r="B20" s="406" t="s">
        <v>40</v>
      </c>
      <c r="C20" s="406"/>
      <c r="D20" s="406"/>
      <c r="E20" s="58">
        <v>8.3299999999999999E-2</v>
      </c>
      <c r="F20" s="114">
        <f>ROUND(E20*PFP!$H$10,2)</f>
        <v>0</v>
      </c>
      <c r="G20" s="289"/>
    </row>
    <row r="21" spans="1:7" ht="15" customHeight="1" x14ac:dyDescent="0.2">
      <c r="A21" s="118" t="s">
        <v>96</v>
      </c>
      <c r="B21" s="393" t="s">
        <v>90</v>
      </c>
      <c r="C21" s="394"/>
      <c r="D21" s="395"/>
      <c r="E21" s="58">
        <v>6.8999999999999999E-3</v>
      </c>
      <c r="F21" s="114">
        <f>ROUND(E21*PFP!$H$10,2)</f>
        <v>0</v>
      </c>
      <c r="G21" s="289"/>
    </row>
    <row r="22" spans="1:7" ht="15" customHeight="1" x14ac:dyDescent="0.2">
      <c r="A22" s="118" t="s">
        <v>97</v>
      </c>
      <c r="B22" s="393" t="s">
        <v>91</v>
      </c>
      <c r="C22" s="394"/>
      <c r="D22" s="395"/>
      <c r="E22" s="58">
        <v>5.9999999999999995E-4</v>
      </c>
      <c r="F22" s="114">
        <f>ROUND(E22*PFP!$H$10,2)</f>
        <v>0</v>
      </c>
      <c r="G22" s="289"/>
    </row>
    <row r="23" spans="1:7" ht="15" customHeight="1" x14ac:dyDescent="0.2">
      <c r="A23" s="118" t="s">
        <v>98</v>
      </c>
      <c r="B23" s="393" t="s">
        <v>92</v>
      </c>
      <c r="C23" s="394"/>
      <c r="D23" s="395"/>
      <c r="E23" s="58">
        <v>5.5999999999999999E-3</v>
      </c>
      <c r="F23" s="114">
        <f>ROUND(E23*PFP!$H$10,2)</f>
        <v>0</v>
      </c>
      <c r="G23" s="289"/>
    </row>
    <row r="24" spans="1:7" ht="15" customHeight="1" x14ac:dyDescent="0.2">
      <c r="A24" s="118" t="s">
        <v>99</v>
      </c>
      <c r="B24" s="393" t="s">
        <v>93</v>
      </c>
      <c r="C24" s="394"/>
      <c r="D24" s="395"/>
      <c r="E24" s="58">
        <v>8.9999999999999998E-4</v>
      </c>
      <c r="F24" s="114">
        <f>ROUND(E24*PFP!$H$10,2)</f>
        <v>0</v>
      </c>
      <c r="G24" s="289"/>
    </row>
    <row r="25" spans="1:7" ht="15" customHeight="1" x14ac:dyDescent="0.2">
      <c r="A25" s="118" t="s">
        <v>100</v>
      </c>
      <c r="B25" s="393" t="s">
        <v>94</v>
      </c>
      <c r="C25" s="394"/>
      <c r="D25" s="395"/>
      <c r="E25" s="58">
        <v>6.2600000000000003E-2</v>
      </c>
      <c r="F25" s="114">
        <f>ROUND(E25*PFP!$H$10,2)</f>
        <v>0</v>
      </c>
      <c r="G25" s="289"/>
    </row>
    <row r="26" spans="1:7" ht="15" customHeight="1" x14ac:dyDescent="0.2">
      <c r="A26" s="118" t="s">
        <v>101</v>
      </c>
      <c r="B26" s="393" t="s">
        <v>95</v>
      </c>
      <c r="C26" s="394"/>
      <c r="D26" s="395"/>
      <c r="E26" s="58">
        <v>2.9999999999999997E-4</v>
      </c>
      <c r="F26" s="114">
        <f>ROUND(E26*PFP!$H$10,2)</f>
        <v>0</v>
      </c>
      <c r="G26" s="289"/>
    </row>
    <row r="27" spans="1:7" ht="15" customHeight="1" x14ac:dyDescent="0.2">
      <c r="A27" s="119" t="s">
        <v>9</v>
      </c>
      <c r="B27" s="398" t="s">
        <v>41</v>
      </c>
      <c r="C27" s="398"/>
      <c r="D27" s="398"/>
      <c r="E27" s="81">
        <f>ROUND(SUM(E28:E32),4)</f>
        <v>0.11849999999999999</v>
      </c>
      <c r="F27" s="112">
        <f>ROUND(E27*PFP!$H$10,2)</f>
        <v>0</v>
      </c>
      <c r="G27" s="289"/>
    </row>
    <row r="28" spans="1:7" ht="15" customHeight="1" x14ac:dyDescent="0.2">
      <c r="A28" s="244" t="s">
        <v>42</v>
      </c>
      <c r="B28" s="399" t="s">
        <v>103</v>
      </c>
      <c r="C28" s="399"/>
      <c r="D28" s="399"/>
      <c r="E28" s="247">
        <v>3.8399999999999997E-2</v>
      </c>
      <c r="F28" s="114">
        <f>ROUND(E28*PFP!$H$10,2)</f>
        <v>0</v>
      </c>
      <c r="G28" s="289"/>
    </row>
    <row r="29" spans="1:7" ht="15" customHeight="1" x14ac:dyDescent="0.2">
      <c r="A29" s="248" t="s">
        <v>43</v>
      </c>
      <c r="B29" s="396" t="s">
        <v>104</v>
      </c>
      <c r="C29" s="396"/>
      <c r="D29" s="396"/>
      <c r="E29" s="247">
        <v>8.9999999999999998E-4</v>
      </c>
      <c r="F29" s="114">
        <f>ROUND(E29*PFP!$H$10,2)</f>
        <v>0</v>
      </c>
      <c r="G29" s="289"/>
    </row>
    <row r="30" spans="1:7" ht="15" customHeight="1" x14ac:dyDescent="0.2">
      <c r="A30" s="118" t="s">
        <v>44</v>
      </c>
      <c r="B30" s="396" t="s">
        <v>102</v>
      </c>
      <c r="C30" s="396"/>
      <c r="D30" s="396"/>
      <c r="E30" s="247">
        <v>3.8800000000000001E-2</v>
      </c>
      <c r="F30" s="114">
        <f>ROUND(E30*PFP!$H$10,2)</f>
        <v>0</v>
      </c>
      <c r="G30" s="289"/>
    </row>
    <row r="31" spans="1:7" ht="15" customHeight="1" x14ac:dyDescent="0.2">
      <c r="A31" s="118" t="s">
        <v>106</v>
      </c>
      <c r="B31" s="396" t="s">
        <v>128</v>
      </c>
      <c r="C31" s="396"/>
      <c r="D31" s="396"/>
      <c r="E31" s="247">
        <v>3.7199999999999997E-2</v>
      </c>
      <c r="F31" s="114">
        <f>ROUND(E31*PFP!$H$10,2)</f>
        <v>0</v>
      </c>
      <c r="G31" s="289"/>
    </row>
    <row r="32" spans="1:7" ht="15" customHeight="1" x14ac:dyDescent="0.2">
      <c r="A32" s="118" t="s">
        <v>107</v>
      </c>
      <c r="B32" s="396" t="s">
        <v>105</v>
      </c>
      <c r="C32" s="396"/>
      <c r="D32" s="396"/>
      <c r="E32" s="247">
        <v>3.2000000000000002E-3</v>
      </c>
      <c r="F32" s="114">
        <f>ROUND(E32*PFP!$H$10,2)</f>
        <v>0</v>
      </c>
      <c r="G32" s="289"/>
    </row>
    <row r="33" spans="1:7" ht="15" customHeight="1" x14ac:dyDescent="0.2">
      <c r="A33" s="121" t="s">
        <v>45</v>
      </c>
      <c r="B33" s="403" t="s">
        <v>46</v>
      </c>
      <c r="C33" s="403"/>
      <c r="D33" s="403"/>
      <c r="E33" s="249">
        <f>ROUND(SUM(E34:E35),4)</f>
        <v>6.2399999999999997E-2</v>
      </c>
      <c r="F33" s="112">
        <f>ROUND(E33*PFP!$H$10,2)</f>
        <v>0</v>
      </c>
      <c r="G33" s="289"/>
    </row>
    <row r="34" spans="1:7" ht="15" customHeight="1" x14ac:dyDescent="0.2">
      <c r="A34" s="248" t="s">
        <v>47</v>
      </c>
      <c r="B34" s="437" t="s">
        <v>48</v>
      </c>
      <c r="C34" s="437"/>
      <c r="D34" s="437"/>
      <c r="E34" s="247">
        <f>ROUND(E9*E19,4)</f>
        <v>5.8999999999999997E-2</v>
      </c>
      <c r="F34" s="114">
        <f>ROUND(E34*PFP!$H$10,2)</f>
        <v>0</v>
      </c>
      <c r="G34" s="289"/>
    </row>
    <row r="35" spans="1:7" ht="30" customHeight="1" x14ac:dyDescent="0.2">
      <c r="A35" s="118" t="s">
        <v>49</v>
      </c>
      <c r="B35" s="401" t="s">
        <v>307</v>
      </c>
      <c r="C35" s="401"/>
      <c r="D35" s="402"/>
      <c r="E35" s="60">
        <f>ROUND((E29*E9)+(E28*E12),4)</f>
        <v>3.3999999999999998E-3</v>
      </c>
      <c r="F35" s="114">
        <f>ROUND(E35*PFP!$H$10,2)</f>
        <v>0</v>
      </c>
      <c r="G35" s="289"/>
    </row>
    <row r="36" spans="1:7" ht="15" customHeight="1" x14ac:dyDescent="0.2">
      <c r="A36" s="122" t="s">
        <v>66</v>
      </c>
      <c r="B36" s="438" t="s">
        <v>65</v>
      </c>
      <c r="C36" s="439"/>
      <c r="D36" s="439"/>
      <c r="E36" s="83">
        <f>ROUND(E9+E19+E27+E33,4)</f>
        <v>0.70909999999999995</v>
      </c>
      <c r="F36" s="112">
        <f>ROUND(E36*PFP!$H$10,2)</f>
        <v>0</v>
      </c>
      <c r="G36" s="289"/>
    </row>
    <row r="37" spans="1:7" ht="15" customHeight="1" x14ac:dyDescent="0.2">
      <c r="A37" s="123" t="s">
        <v>296</v>
      </c>
      <c r="B37" s="440" t="s">
        <v>297</v>
      </c>
      <c r="C37" s="441"/>
      <c r="D37" s="441"/>
      <c r="E37" s="85">
        <f>ROUND((1+E36+PFP3_FatorKc!E15)*(1+PFP3_FatorKc!E14)*(1+PFP3_FatorKc!E10),4)</f>
        <v>2.3346</v>
      </c>
      <c r="F37" s="124"/>
    </row>
    <row r="38" spans="1:7" ht="15" customHeight="1" x14ac:dyDescent="0.2">
      <c r="A38" s="125" t="s">
        <v>3</v>
      </c>
      <c r="B38" s="181"/>
      <c r="C38" s="181"/>
      <c r="D38" s="250"/>
      <c r="E38" s="400" t="s">
        <v>81</v>
      </c>
      <c r="F38" s="322"/>
    </row>
    <row r="39" spans="1:7" ht="15" customHeight="1" x14ac:dyDescent="0.2">
      <c r="A39" s="187"/>
      <c r="B39" s="188"/>
      <c r="C39" s="188"/>
      <c r="D39" s="189"/>
      <c r="E39" s="324"/>
      <c r="F39" s="325"/>
    </row>
    <row r="40" spans="1:7" ht="15" customHeight="1" x14ac:dyDescent="0.2">
      <c r="A40" s="192" t="s">
        <v>5</v>
      </c>
      <c r="B40" s="181"/>
      <c r="C40" s="181"/>
      <c r="D40" s="250"/>
      <c r="E40" s="202" t="s">
        <v>6</v>
      </c>
      <c r="F40" s="226"/>
    </row>
    <row r="41" spans="1:7" ht="15" customHeight="1" x14ac:dyDescent="0.2">
      <c r="A41" s="390"/>
      <c r="B41" s="391"/>
      <c r="C41" s="391"/>
      <c r="D41" s="397"/>
      <c r="E41" s="190"/>
      <c r="F41" s="191"/>
    </row>
    <row r="42" spans="1:7" ht="15" customHeight="1" x14ac:dyDescent="0.2">
      <c r="A42" s="126" t="s">
        <v>7</v>
      </c>
    </row>
    <row r="43" spans="1:7" ht="15" customHeight="1" x14ac:dyDescent="0.2">
      <c r="A43" s="308" t="s">
        <v>50</v>
      </c>
      <c r="B43" s="309"/>
      <c r="C43" s="309"/>
      <c r="D43" s="309"/>
      <c r="E43" s="309"/>
      <c r="F43" s="310"/>
    </row>
    <row r="44" spans="1:7" ht="15" customHeight="1" x14ac:dyDescent="0.2">
      <c r="A44" s="308" t="s">
        <v>118</v>
      </c>
      <c r="B44" s="309"/>
      <c r="C44" s="309"/>
      <c r="D44" s="309"/>
      <c r="E44" s="309"/>
      <c r="F44" s="310"/>
    </row>
    <row r="45" spans="1:7" ht="15" customHeight="1" x14ac:dyDescent="0.2">
      <c r="A45" s="308" t="s">
        <v>298</v>
      </c>
      <c r="B45" s="309"/>
      <c r="C45" s="309"/>
      <c r="D45" s="309"/>
      <c r="E45" s="309"/>
      <c r="F45" s="310"/>
    </row>
    <row r="46" spans="1:7" ht="15" customHeight="1" x14ac:dyDescent="0.2">
      <c r="A46" s="367" t="s">
        <v>299</v>
      </c>
      <c r="B46" s="385"/>
      <c r="C46" s="385"/>
      <c r="D46" s="385"/>
      <c r="E46" s="385"/>
      <c r="F46" s="392"/>
    </row>
    <row r="47" spans="1:7" ht="15" hidden="1" customHeight="1" x14ac:dyDescent="0.2"/>
  </sheetData>
  <mergeCells count="44">
    <mergeCell ref="B34:D34"/>
    <mergeCell ref="B36:D36"/>
    <mergeCell ref="B37:D37"/>
    <mergeCell ref="B21:D21"/>
    <mergeCell ref="B22:D22"/>
    <mergeCell ref="B23:D23"/>
    <mergeCell ref="B24:D24"/>
    <mergeCell ref="B25:D25"/>
    <mergeCell ref="A1:E2"/>
    <mergeCell ref="A3:F3"/>
    <mergeCell ref="A6:B6"/>
    <mergeCell ref="C6:E6"/>
    <mergeCell ref="A7:D8"/>
    <mergeCell ref="E7:F7"/>
    <mergeCell ref="C5:E5"/>
    <mergeCell ref="A4:F4"/>
    <mergeCell ref="B9:D9"/>
    <mergeCell ref="B19:D19"/>
    <mergeCell ref="B20:D20"/>
    <mergeCell ref="B10:D10"/>
    <mergeCell ref="B15:D15"/>
    <mergeCell ref="B16:D16"/>
    <mergeCell ref="B17:D17"/>
    <mergeCell ref="B18:D18"/>
    <mergeCell ref="B11:D11"/>
    <mergeCell ref="B12:D12"/>
    <mergeCell ref="B13:D13"/>
    <mergeCell ref="B14:D14"/>
    <mergeCell ref="A46:F46"/>
    <mergeCell ref="A45:F45"/>
    <mergeCell ref="A44:F44"/>
    <mergeCell ref="A43:F43"/>
    <mergeCell ref="B26:D26"/>
    <mergeCell ref="B31:D31"/>
    <mergeCell ref="B32:D32"/>
    <mergeCell ref="A41:D41"/>
    <mergeCell ref="B30:D30"/>
    <mergeCell ref="B27:D27"/>
    <mergeCell ref="B28:D28"/>
    <mergeCell ref="B29:D29"/>
    <mergeCell ref="E39:F39"/>
    <mergeCell ref="E38:F38"/>
    <mergeCell ref="B35:D35"/>
    <mergeCell ref="B33:D33"/>
  </mergeCells>
  <phoneticPr fontId="9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7" firstPageNumber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G47"/>
  <sheetViews>
    <sheetView zoomScale="130" zoomScaleNormal="130" workbookViewId="0">
      <selection activeCell="F19" sqref="F19"/>
    </sheetView>
  </sheetViews>
  <sheetFormatPr defaultColWidth="0" defaultRowHeight="0" customHeight="1" zeroHeight="1" x14ac:dyDescent="0.2"/>
  <cols>
    <col min="1" max="1" width="3.7109375" style="126" customWidth="1"/>
    <col min="2" max="2" width="35.7109375" style="2" customWidth="1"/>
    <col min="3" max="5" width="10.7109375" style="2" customWidth="1"/>
    <col min="6" max="6" width="20.7109375" style="127" customWidth="1"/>
    <col min="7" max="7" width="1.7109375" style="1" customWidth="1"/>
    <col min="8" max="16384" width="11.42578125" style="1" hidden="1"/>
  </cols>
  <sheetData>
    <row r="1" spans="1:6" ht="15" customHeight="1" thickBot="1" x14ac:dyDescent="0.25">
      <c r="A1" s="415" t="s">
        <v>262</v>
      </c>
      <c r="B1" s="416"/>
      <c r="C1" s="416"/>
      <c r="D1" s="416"/>
      <c r="E1" s="416"/>
      <c r="F1" s="106" t="s">
        <v>0</v>
      </c>
    </row>
    <row r="2" spans="1:6" ht="15" customHeight="1" thickTop="1" x14ac:dyDescent="0.2">
      <c r="A2" s="444"/>
      <c r="B2" s="445"/>
      <c r="C2" s="445"/>
      <c r="D2" s="445"/>
      <c r="E2" s="445"/>
      <c r="F2" s="107" t="s">
        <v>264</v>
      </c>
    </row>
    <row r="3" spans="1:6" ht="15" customHeight="1" x14ac:dyDescent="0.2">
      <c r="A3" s="419" t="s">
        <v>1</v>
      </c>
      <c r="B3" s="420"/>
      <c r="C3" s="420"/>
      <c r="D3" s="420"/>
      <c r="E3" s="420"/>
      <c r="F3" s="421"/>
    </row>
    <row r="4" spans="1:6" ht="15" customHeight="1" x14ac:dyDescent="0.2">
      <c r="A4" s="434"/>
      <c r="B4" s="435"/>
      <c r="C4" s="435"/>
      <c r="D4" s="435"/>
      <c r="E4" s="435"/>
      <c r="F4" s="436"/>
    </row>
    <row r="5" spans="1:6" ht="15" customHeight="1" x14ac:dyDescent="0.2">
      <c r="A5" s="108" t="s">
        <v>51</v>
      </c>
      <c r="B5" s="198"/>
      <c r="C5" s="446" t="s">
        <v>127</v>
      </c>
      <c r="D5" s="447"/>
      <c r="E5" s="448"/>
      <c r="F5" s="109" t="s">
        <v>2</v>
      </c>
    </row>
    <row r="6" spans="1:6" ht="30" customHeight="1" x14ac:dyDescent="0.2">
      <c r="A6" s="422" t="str">
        <f>PFP!A6</f>
        <v>PROJETO EXECUTIVO DA ADUTORA DE CURIMATÁ</v>
      </c>
      <c r="B6" s="423"/>
      <c r="C6" s="424" t="str">
        <f>PFP!D6</f>
        <v>Codevasf (Sede)</v>
      </c>
      <c r="D6" s="424"/>
      <c r="E6" s="424"/>
      <c r="F6" s="203"/>
    </row>
    <row r="7" spans="1:6" ht="9.9499999999999993" customHeight="1" x14ac:dyDescent="0.2">
      <c r="A7" s="425" t="s">
        <v>15</v>
      </c>
      <c r="B7" s="426"/>
      <c r="C7" s="426"/>
      <c r="D7" s="426"/>
      <c r="E7" s="429" t="s">
        <v>16</v>
      </c>
      <c r="F7" s="430"/>
    </row>
    <row r="8" spans="1:6" ht="9.9499999999999993" customHeight="1" x14ac:dyDescent="0.2">
      <c r="A8" s="427"/>
      <c r="B8" s="428"/>
      <c r="C8" s="428"/>
      <c r="D8" s="428"/>
      <c r="E8" s="84" t="s">
        <v>17</v>
      </c>
      <c r="F8" s="110" t="s">
        <v>18</v>
      </c>
    </row>
    <row r="9" spans="1:6" ht="15" customHeight="1" x14ac:dyDescent="0.2">
      <c r="A9" s="111" t="s">
        <v>14</v>
      </c>
      <c r="B9" s="404" t="s">
        <v>22</v>
      </c>
      <c r="C9" s="404"/>
      <c r="D9" s="404"/>
      <c r="E9" s="79">
        <f>ROUND(SUM(E10:E18),4)</f>
        <v>0.2</v>
      </c>
      <c r="F9" s="128">
        <f>ROUND(E9*PFP!$H$8,2)</f>
        <v>0</v>
      </c>
    </row>
    <row r="10" spans="1:6" ht="15" customHeight="1" x14ac:dyDescent="0.2">
      <c r="A10" s="113" t="s">
        <v>11</v>
      </c>
      <c r="B10" s="199" t="s">
        <v>23</v>
      </c>
      <c r="C10" s="200"/>
      <c r="D10" s="200"/>
      <c r="E10" s="61">
        <v>0</v>
      </c>
      <c r="F10" s="104">
        <f>ROUND(E10*PFP!$H$8,2)</f>
        <v>0</v>
      </c>
    </row>
    <row r="11" spans="1:6" ht="15" customHeight="1" x14ac:dyDescent="0.2">
      <c r="A11" s="113" t="s">
        <v>12</v>
      </c>
      <c r="B11" s="199" t="s">
        <v>24</v>
      </c>
      <c r="C11" s="200"/>
      <c r="D11" s="200"/>
      <c r="E11" s="61">
        <v>0.2</v>
      </c>
      <c r="F11" s="104">
        <f>ROUND(E11*PFP!$H$8,2)</f>
        <v>0</v>
      </c>
    </row>
    <row r="12" spans="1:6" ht="15" customHeight="1" x14ac:dyDescent="0.2">
      <c r="A12" s="113" t="s">
        <v>13</v>
      </c>
      <c r="B12" s="199" t="s">
        <v>25</v>
      </c>
      <c r="C12" s="200"/>
      <c r="D12" s="200"/>
      <c r="E12" s="61">
        <v>0</v>
      </c>
      <c r="F12" s="104">
        <f>ROUND(E12*PFP!$H$8,2)</f>
        <v>0</v>
      </c>
    </row>
    <row r="13" spans="1:6" ht="15" customHeight="1" x14ac:dyDescent="0.2">
      <c r="A13" s="113" t="s">
        <v>26</v>
      </c>
      <c r="B13" s="199" t="s">
        <v>27</v>
      </c>
      <c r="C13" s="200"/>
      <c r="D13" s="200"/>
      <c r="E13" s="61">
        <v>0</v>
      </c>
      <c r="F13" s="104">
        <f>ROUND(E13*PFP!$H$8,2)</f>
        <v>0</v>
      </c>
    </row>
    <row r="14" spans="1:6" ht="15" customHeight="1" x14ac:dyDescent="0.2">
      <c r="A14" s="113" t="s">
        <v>28</v>
      </c>
      <c r="B14" s="199" t="s">
        <v>29</v>
      </c>
      <c r="C14" s="200"/>
      <c r="D14" s="200"/>
      <c r="E14" s="61">
        <v>0</v>
      </c>
      <c r="F14" s="104">
        <f>ROUND(E14*PFP!$H$8,2)</f>
        <v>0</v>
      </c>
    </row>
    <row r="15" spans="1:6" ht="15" customHeight="1" x14ac:dyDescent="0.2">
      <c r="A15" s="113" t="s">
        <v>30</v>
      </c>
      <c r="B15" s="199" t="s">
        <v>31</v>
      </c>
      <c r="C15" s="200"/>
      <c r="D15" s="200"/>
      <c r="E15" s="61">
        <v>0</v>
      </c>
      <c r="F15" s="104">
        <f>ROUND(E15*PFP!$H$8,2)</f>
        <v>0</v>
      </c>
    </row>
    <row r="16" spans="1:6" ht="15" customHeight="1" x14ac:dyDescent="0.2">
      <c r="A16" s="113" t="s">
        <v>32</v>
      </c>
      <c r="B16" s="199" t="s">
        <v>33</v>
      </c>
      <c r="C16" s="200"/>
      <c r="D16" s="200"/>
      <c r="E16" s="61">
        <v>0</v>
      </c>
      <c r="F16" s="104">
        <f>ROUND(E16*PFP!$H$8,2)</f>
        <v>0</v>
      </c>
    </row>
    <row r="17" spans="1:6" ht="15" customHeight="1" x14ac:dyDescent="0.2">
      <c r="A17" s="115" t="s">
        <v>34</v>
      </c>
      <c r="B17" s="11" t="s">
        <v>35</v>
      </c>
      <c r="C17" s="12"/>
      <c r="D17" s="12"/>
      <c r="E17" s="61">
        <v>0</v>
      </c>
      <c r="F17" s="104">
        <f>ROUND(E17*PFP!$H$8,2)</f>
        <v>0</v>
      </c>
    </row>
    <row r="18" spans="1:6" ht="15" customHeight="1" x14ac:dyDescent="0.2">
      <c r="A18" s="116" t="s">
        <v>36</v>
      </c>
      <c r="B18" s="201" t="s">
        <v>37</v>
      </c>
      <c r="C18" s="197"/>
      <c r="D18" s="197"/>
      <c r="E18" s="61">
        <v>0</v>
      </c>
      <c r="F18" s="104">
        <f>ROUND(E18*PFP!$H$8,2)</f>
        <v>0</v>
      </c>
    </row>
    <row r="19" spans="1:6" ht="15" customHeight="1" x14ac:dyDescent="0.2">
      <c r="A19" s="117" t="s">
        <v>38</v>
      </c>
      <c r="B19" s="405" t="s">
        <v>39</v>
      </c>
      <c r="C19" s="405"/>
      <c r="D19" s="405"/>
      <c r="E19" s="87">
        <f>ROUND(SUM(E20:E26),4)</f>
        <v>0</v>
      </c>
      <c r="F19" s="105">
        <f>ROUND(E19*PFP!$H$8,2)</f>
        <v>0</v>
      </c>
    </row>
    <row r="20" spans="1:6" ht="15" customHeight="1" x14ac:dyDescent="0.2">
      <c r="A20" s="118" t="s">
        <v>8</v>
      </c>
      <c r="B20" s="406" t="s">
        <v>40</v>
      </c>
      <c r="C20" s="406"/>
      <c r="D20" s="406"/>
      <c r="E20" s="62">
        <v>0</v>
      </c>
      <c r="F20" s="129">
        <f>ROUND(E20*PFP!$H$8,2)</f>
        <v>0</v>
      </c>
    </row>
    <row r="21" spans="1:6" ht="15" customHeight="1" x14ac:dyDescent="0.2">
      <c r="A21" s="118" t="s">
        <v>96</v>
      </c>
      <c r="B21" s="393" t="s">
        <v>90</v>
      </c>
      <c r="C21" s="394"/>
      <c r="D21" s="395"/>
      <c r="E21" s="62">
        <v>0</v>
      </c>
      <c r="F21" s="129">
        <f>ROUND(E21*PFP!$H$8,2)</f>
        <v>0</v>
      </c>
    </row>
    <row r="22" spans="1:6" ht="15" customHeight="1" x14ac:dyDescent="0.2">
      <c r="A22" s="118" t="s">
        <v>97</v>
      </c>
      <c r="B22" s="393" t="s">
        <v>91</v>
      </c>
      <c r="C22" s="394"/>
      <c r="D22" s="395"/>
      <c r="E22" s="62">
        <v>0</v>
      </c>
      <c r="F22" s="129">
        <f>ROUND(E22*PFP!$H$8,2)</f>
        <v>0</v>
      </c>
    </row>
    <row r="23" spans="1:6" ht="15" customHeight="1" x14ac:dyDescent="0.2">
      <c r="A23" s="118" t="s">
        <v>98</v>
      </c>
      <c r="B23" s="393" t="s">
        <v>92</v>
      </c>
      <c r="C23" s="394"/>
      <c r="D23" s="395"/>
      <c r="E23" s="62">
        <v>0</v>
      </c>
      <c r="F23" s="129">
        <f>ROUND(E23*PFP!$H$8,2)</f>
        <v>0</v>
      </c>
    </row>
    <row r="24" spans="1:6" ht="15" customHeight="1" x14ac:dyDescent="0.2">
      <c r="A24" s="118" t="s">
        <v>99</v>
      </c>
      <c r="B24" s="393" t="s">
        <v>93</v>
      </c>
      <c r="C24" s="394"/>
      <c r="D24" s="395"/>
      <c r="E24" s="62">
        <v>0</v>
      </c>
      <c r="F24" s="129">
        <f>ROUND(E24*PFP!$H$8,2)</f>
        <v>0</v>
      </c>
    </row>
    <row r="25" spans="1:6" ht="15" customHeight="1" x14ac:dyDescent="0.2">
      <c r="A25" s="118" t="s">
        <v>100</v>
      </c>
      <c r="B25" s="393" t="s">
        <v>94</v>
      </c>
      <c r="C25" s="394"/>
      <c r="D25" s="395"/>
      <c r="E25" s="62">
        <v>0</v>
      </c>
      <c r="F25" s="129">
        <f>ROUND(E25*PFP!$H$8,2)</f>
        <v>0</v>
      </c>
    </row>
    <row r="26" spans="1:6" ht="15" customHeight="1" x14ac:dyDescent="0.2">
      <c r="A26" s="118" t="s">
        <v>101</v>
      </c>
      <c r="B26" s="393" t="s">
        <v>95</v>
      </c>
      <c r="C26" s="394"/>
      <c r="D26" s="395"/>
      <c r="E26" s="58">
        <v>0</v>
      </c>
      <c r="F26" s="129">
        <f>ROUND(E26*PFP!$H$8,2)</f>
        <v>0</v>
      </c>
    </row>
    <row r="27" spans="1:6" ht="15" customHeight="1" x14ac:dyDescent="0.2">
      <c r="A27" s="119" t="s">
        <v>9</v>
      </c>
      <c r="B27" s="398" t="s">
        <v>41</v>
      </c>
      <c r="C27" s="398"/>
      <c r="D27" s="398"/>
      <c r="E27" s="81">
        <f>ROUND(SUM(E28:E32),4)</f>
        <v>0</v>
      </c>
      <c r="F27" s="131">
        <f>ROUND(E27*PFP!$H$8,2)</f>
        <v>0</v>
      </c>
    </row>
    <row r="28" spans="1:6" ht="15" customHeight="1" x14ac:dyDescent="0.2">
      <c r="A28" s="113" t="s">
        <v>42</v>
      </c>
      <c r="B28" s="443" t="s">
        <v>103</v>
      </c>
      <c r="C28" s="443"/>
      <c r="D28" s="443"/>
      <c r="E28" s="13">
        <v>0</v>
      </c>
      <c r="F28" s="130">
        <f>ROUND(E28*PFP!$H$8,2)</f>
        <v>0</v>
      </c>
    </row>
    <row r="29" spans="1:6" ht="15" customHeight="1" x14ac:dyDescent="0.2">
      <c r="A29" s="120" t="s">
        <v>43</v>
      </c>
      <c r="B29" s="396" t="s">
        <v>104</v>
      </c>
      <c r="C29" s="396"/>
      <c r="D29" s="396"/>
      <c r="E29" s="13">
        <v>0</v>
      </c>
      <c r="F29" s="130">
        <f>ROUND(E29*PFP!$H$8,2)</f>
        <v>0</v>
      </c>
    </row>
    <row r="30" spans="1:6" ht="15" customHeight="1" x14ac:dyDescent="0.2">
      <c r="A30" s="118" t="s">
        <v>44</v>
      </c>
      <c r="B30" s="396" t="s">
        <v>102</v>
      </c>
      <c r="C30" s="396"/>
      <c r="D30" s="396"/>
      <c r="E30" s="13">
        <v>0</v>
      </c>
      <c r="F30" s="130">
        <f>ROUND(E30*PFP!$H$8,2)</f>
        <v>0</v>
      </c>
    </row>
    <row r="31" spans="1:6" ht="15" customHeight="1" x14ac:dyDescent="0.2">
      <c r="A31" s="118" t="s">
        <v>106</v>
      </c>
      <c r="B31" s="396" t="s">
        <v>128</v>
      </c>
      <c r="C31" s="396"/>
      <c r="D31" s="396"/>
      <c r="E31" s="13">
        <v>0</v>
      </c>
      <c r="F31" s="130">
        <f>ROUND(E31*PFP!$H$8,2)</f>
        <v>0</v>
      </c>
    </row>
    <row r="32" spans="1:6" ht="15" customHeight="1" x14ac:dyDescent="0.2">
      <c r="A32" s="118" t="s">
        <v>107</v>
      </c>
      <c r="B32" s="396" t="s">
        <v>105</v>
      </c>
      <c r="C32" s="396"/>
      <c r="D32" s="396"/>
      <c r="E32" s="13">
        <v>0</v>
      </c>
      <c r="F32" s="130">
        <f>ROUND(E32*PFP!$H$8,2)</f>
        <v>0</v>
      </c>
    </row>
    <row r="33" spans="1:6" ht="15" customHeight="1" x14ac:dyDescent="0.2">
      <c r="A33" s="121" t="s">
        <v>45</v>
      </c>
      <c r="B33" s="403" t="s">
        <v>46</v>
      </c>
      <c r="C33" s="403"/>
      <c r="D33" s="403"/>
      <c r="E33" s="82">
        <f>ROUND(SUM(E34:E35),4)</f>
        <v>0</v>
      </c>
      <c r="F33" s="105">
        <f>ROUND(E33*PFP!$H$8,2)</f>
        <v>0</v>
      </c>
    </row>
    <row r="34" spans="1:6" ht="15" customHeight="1" x14ac:dyDescent="0.2">
      <c r="A34" s="120" t="s">
        <v>47</v>
      </c>
      <c r="B34" s="437" t="s">
        <v>48</v>
      </c>
      <c r="C34" s="437"/>
      <c r="D34" s="437"/>
      <c r="E34" s="13">
        <f>ROUND(E9*E19,4)</f>
        <v>0</v>
      </c>
      <c r="F34" s="129">
        <f>ROUND(E34*PFP!$H$8,2)</f>
        <v>0</v>
      </c>
    </row>
    <row r="35" spans="1:6" ht="30" customHeight="1" x14ac:dyDescent="0.2">
      <c r="A35" s="118" t="s">
        <v>49</v>
      </c>
      <c r="B35" s="401" t="s">
        <v>307</v>
      </c>
      <c r="C35" s="401"/>
      <c r="D35" s="402"/>
      <c r="E35" s="60">
        <f>ROUND(E9*E29,4)+ROUND(E28*E12,4)</f>
        <v>0</v>
      </c>
      <c r="F35" s="132">
        <f>ROUND(E35*PFP!$H$8,2)</f>
        <v>0</v>
      </c>
    </row>
    <row r="36" spans="1:6" ht="15" customHeight="1" x14ac:dyDescent="0.2">
      <c r="A36" s="122" t="s">
        <v>66</v>
      </c>
      <c r="B36" s="438" t="s">
        <v>65</v>
      </c>
      <c r="C36" s="439"/>
      <c r="D36" s="439"/>
      <c r="E36" s="83">
        <f>ROUND(E9+E19+E27+E33,4)</f>
        <v>0.2</v>
      </c>
      <c r="F36" s="133">
        <f>ROUND(E36*PFP!$H$8,2)</f>
        <v>0</v>
      </c>
    </row>
    <row r="37" spans="1:6" ht="15" customHeight="1" x14ac:dyDescent="0.2">
      <c r="A37" s="123" t="s">
        <v>293</v>
      </c>
      <c r="B37" s="440" t="s">
        <v>294</v>
      </c>
      <c r="C37" s="442"/>
      <c r="D37" s="442"/>
      <c r="E37" s="86">
        <f>ROUND((1+E36+PFP3_FatorKc!E15)*(1+PFP3_FatorKc!E14)*(1+PFP3_FatorKc!E10),4)</f>
        <v>1.6953</v>
      </c>
      <c r="F37" s="134"/>
    </row>
    <row r="38" spans="1:6" ht="15" customHeight="1" x14ac:dyDescent="0.2">
      <c r="A38" s="125" t="s">
        <v>3</v>
      </c>
      <c r="B38" s="41"/>
      <c r="C38" s="41"/>
      <c r="D38" s="42"/>
      <c r="E38" s="323" t="s">
        <v>81</v>
      </c>
      <c r="F38" s="371"/>
    </row>
    <row r="39" spans="1:6" ht="15" customHeight="1" x14ac:dyDescent="0.2">
      <c r="A39" s="187"/>
      <c r="B39" s="188"/>
      <c r="C39" s="188"/>
      <c r="D39" s="189"/>
      <c r="E39" s="324"/>
      <c r="F39" s="325"/>
    </row>
    <row r="40" spans="1:6" ht="15" customHeight="1" x14ac:dyDescent="0.2">
      <c r="A40" s="192" t="s">
        <v>5</v>
      </c>
      <c r="B40" s="41"/>
      <c r="C40" s="41"/>
      <c r="D40" s="42"/>
      <c r="E40" s="196" t="s">
        <v>6</v>
      </c>
      <c r="F40" s="195"/>
    </row>
    <row r="41" spans="1:6" ht="15" customHeight="1" x14ac:dyDescent="0.2">
      <c r="A41" s="390"/>
      <c r="B41" s="391"/>
      <c r="C41" s="391"/>
      <c r="D41" s="397"/>
      <c r="E41" s="190"/>
      <c r="F41" s="191"/>
    </row>
    <row r="42" spans="1:6" ht="15" customHeight="1" x14ac:dyDescent="0.2">
      <c r="A42" s="126" t="s">
        <v>7</v>
      </c>
    </row>
    <row r="43" spans="1:6" ht="15" customHeight="1" x14ac:dyDescent="0.2">
      <c r="A43" s="308" t="s">
        <v>50</v>
      </c>
      <c r="B43" s="309"/>
      <c r="C43" s="309"/>
      <c r="D43" s="309"/>
      <c r="E43" s="309"/>
      <c r="F43" s="310"/>
    </row>
    <row r="44" spans="1:6" ht="15" customHeight="1" x14ac:dyDescent="0.2">
      <c r="A44" s="308" t="s">
        <v>114</v>
      </c>
      <c r="B44" s="309"/>
      <c r="C44" s="309"/>
      <c r="D44" s="309"/>
      <c r="E44" s="309"/>
      <c r="F44" s="310"/>
    </row>
    <row r="45" spans="1:6" ht="15" customHeight="1" x14ac:dyDescent="0.2">
      <c r="A45" s="308" t="s">
        <v>291</v>
      </c>
      <c r="B45" s="309"/>
      <c r="C45" s="309"/>
      <c r="D45" s="309"/>
      <c r="E45" s="309"/>
      <c r="F45" s="310"/>
    </row>
    <row r="46" spans="1:6" ht="15" customHeight="1" x14ac:dyDescent="0.2">
      <c r="A46" s="367" t="s">
        <v>292</v>
      </c>
      <c r="B46" s="385"/>
      <c r="C46" s="385"/>
      <c r="D46" s="385"/>
      <c r="E46" s="385"/>
      <c r="F46" s="392"/>
    </row>
    <row r="47" spans="1:6" ht="15" hidden="1" customHeight="1" x14ac:dyDescent="0.2"/>
  </sheetData>
  <mergeCells count="35">
    <mergeCell ref="B21:D21"/>
    <mergeCell ref="A1:E2"/>
    <mergeCell ref="A3:F3"/>
    <mergeCell ref="A4:F4"/>
    <mergeCell ref="C5:E5"/>
    <mergeCell ref="A6:B6"/>
    <mergeCell ref="C6:E6"/>
    <mergeCell ref="A7:D8"/>
    <mergeCell ref="E7:F7"/>
    <mergeCell ref="B9:D9"/>
    <mergeCell ref="B19:D19"/>
    <mergeCell ref="B20:D20"/>
    <mergeCell ref="B33:D33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4:D34"/>
    <mergeCell ref="B35:D35"/>
    <mergeCell ref="B36:D36"/>
    <mergeCell ref="B37:D37"/>
    <mergeCell ref="E38:F38"/>
    <mergeCell ref="A46:F46"/>
    <mergeCell ref="E39:F39"/>
    <mergeCell ref="A41:D41"/>
    <mergeCell ref="A43:F43"/>
    <mergeCell ref="A44:F44"/>
    <mergeCell ref="A45:F45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7" firstPageNumber="0" fitToHeight="0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G41"/>
  <sheetViews>
    <sheetView workbookViewId="0">
      <selection activeCell="E12" sqref="E12"/>
    </sheetView>
  </sheetViews>
  <sheetFormatPr defaultColWidth="0" defaultRowHeight="0" customHeight="1" zeroHeight="1" x14ac:dyDescent="0.2"/>
  <cols>
    <col min="1" max="1" width="3.7109375" style="156" customWidth="1"/>
    <col min="2" max="2" width="35.7109375" style="2" customWidth="1"/>
    <col min="3" max="5" width="10.7109375" style="2" customWidth="1"/>
    <col min="6" max="6" width="20.7109375" style="127" customWidth="1"/>
    <col min="7" max="7" width="1.7109375" style="1" customWidth="1"/>
    <col min="8" max="16384" width="11.42578125" style="1" hidden="1"/>
  </cols>
  <sheetData>
    <row r="1" spans="1:7" ht="15" customHeight="1" thickBot="1" x14ac:dyDescent="0.25">
      <c r="A1" s="415" t="s">
        <v>266</v>
      </c>
      <c r="B1" s="416"/>
      <c r="C1" s="416"/>
      <c r="D1" s="416"/>
      <c r="E1" s="416"/>
      <c r="F1" s="106" t="s">
        <v>0</v>
      </c>
    </row>
    <row r="2" spans="1:7" ht="15" customHeight="1" thickTop="1" x14ac:dyDescent="0.2">
      <c r="A2" s="444"/>
      <c r="B2" s="445"/>
      <c r="C2" s="445"/>
      <c r="D2" s="445"/>
      <c r="E2" s="445"/>
      <c r="F2" s="107" t="s">
        <v>265</v>
      </c>
    </row>
    <row r="3" spans="1:7" ht="15" customHeight="1" x14ac:dyDescent="0.2">
      <c r="A3" s="473" t="s">
        <v>1</v>
      </c>
      <c r="B3" s="474"/>
      <c r="C3" s="474"/>
      <c r="D3" s="474"/>
      <c r="E3" s="474"/>
      <c r="F3" s="475"/>
    </row>
    <row r="4" spans="1:7" ht="15" customHeight="1" x14ac:dyDescent="0.2">
      <c r="A4" s="434"/>
      <c r="B4" s="435"/>
      <c r="C4" s="435"/>
      <c r="D4" s="435"/>
      <c r="E4" s="435"/>
      <c r="F4" s="436"/>
    </row>
    <row r="5" spans="1:7" ht="15" customHeight="1" x14ac:dyDescent="0.2">
      <c r="A5" s="135" t="s">
        <v>51</v>
      </c>
      <c r="B5" s="57"/>
      <c r="C5" s="446" t="s">
        <v>127</v>
      </c>
      <c r="D5" s="447"/>
      <c r="E5" s="448"/>
      <c r="F5" s="136" t="s">
        <v>2</v>
      </c>
    </row>
    <row r="6" spans="1:7" ht="30" customHeight="1" x14ac:dyDescent="0.2">
      <c r="A6" s="422" t="str">
        <f>PFP!A6</f>
        <v>PROJETO EXECUTIVO DA ADUTORA DE CURIMATÁ</v>
      </c>
      <c r="B6" s="423"/>
      <c r="C6" s="476" t="str">
        <f>PFP!D6</f>
        <v>Codevasf (Sede)</v>
      </c>
      <c r="D6" s="476"/>
      <c r="E6" s="476"/>
    </row>
    <row r="7" spans="1:7" ht="15" customHeight="1" x14ac:dyDescent="0.2">
      <c r="A7" s="451" t="s">
        <v>19</v>
      </c>
      <c r="B7" s="452"/>
      <c r="C7" s="453"/>
      <c r="D7" s="449" t="s">
        <v>16</v>
      </c>
      <c r="E7" s="449"/>
      <c r="F7" s="450"/>
    </row>
    <row r="8" spans="1:7" ht="15" customHeight="1" x14ac:dyDescent="0.2">
      <c r="A8" s="454"/>
      <c r="B8" s="455"/>
      <c r="C8" s="456"/>
      <c r="D8" s="88" t="s">
        <v>110</v>
      </c>
      <c r="E8" s="94" t="s">
        <v>111</v>
      </c>
      <c r="F8" s="137" t="s">
        <v>18</v>
      </c>
    </row>
    <row r="9" spans="1:7" s="15" customFormat="1" ht="15" customHeight="1" x14ac:dyDescent="0.2">
      <c r="A9" s="467" t="s">
        <v>69</v>
      </c>
      <c r="B9" s="469" t="s">
        <v>64</v>
      </c>
      <c r="C9" s="470"/>
      <c r="D9" s="89" t="s">
        <v>112</v>
      </c>
      <c r="E9" s="95" t="s">
        <v>113</v>
      </c>
      <c r="F9" s="138"/>
    </row>
    <row r="10" spans="1:7" s="15" customFormat="1" ht="15" customHeight="1" x14ac:dyDescent="0.2">
      <c r="A10" s="468"/>
      <c r="B10" s="471"/>
      <c r="C10" s="472"/>
      <c r="D10" s="90">
        <f>ROUND(D11+D12+D13,4)</f>
        <v>0.124</v>
      </c>
      <c r="E10" s="91">
        <f>ROUND(E11+E12+E13,4)</f>
        <v>0.1416</v>
      </c>
      <c r="F10" s="139">
        <f>E10*SUM(PFP!$H$10*(1+PFP2.1_FatorKa!$E$36)+PFP!$H$8*(1+PFP2.2_FatorKb!$E$36)+PFP!$H$20+PFP!$H$24+PFP3_FatorKc!$F$15+PFP3_FatorKc!$F$14)</f>
        <v>0</v>
      </c>
      <c r="G10" s="17"/>
    </row>
    <row r="11" spans="1:7" s="2" customFormat="1" ht="15" customHeight="1" x14ac:dyDescent="0.2">
      <c r="A11" s="140">
        <v>1</v>
      </c>
      <c r="B11" s="463" t="s">
        <v>67</v>
      </c>
      <c r="C11" s="464"/>
      <c r="D11" s="59">
        <v>0.05</v>
      </c>
      <c r="E11" s="14">
        <f>ROUND((1/(1-$D$10))*D11,4)</f>
        <v>5.7099999999999998E-2</v>
      </c>
      <c r="F11" s="141">
        <f>E11*SUM(PFP!$H$10*(1+PFP2.1_FatorKa!$E$36)+PFP!$H$8*(1+PFP2.2_FatorKb!$E$36)+PFP!$H$20+PFP!$H$24+PFP3_FatorKc!$F$15+PFP3_FatorKc!$F$14)</f>
        <v>0</v>
      </c>
    </row>
    <row r="12" spans="1:7" s="2" customFormat="1" ht="15" customHeight="1" x14ac:dyDescent="0.2">
      <c r="A12" s="142">
        <v>2</v>
      </c>
      <c r="B12" s="465" t="s">
        <v>116</v>
      </c>
      <c r="C12" s="466"/>
      <c r="D12" s="59">
        <f>ROUND(1.65%*0.8,4)</f>
        <v>1.32E-2</v>
      </c>
      <c r="E12" s="14">
        <f>ROUND((1/(1-$D$10))*D12,4)</f>
        <v>1.5100000000000001E-2</v>
      </c>
      <c r="F12" s="141">
        <f>E12*SUM(PFP!$H$10*(1+PFP2.1_FatorKa!$E$36)+PFP!$H$8*(1+PFP2.2_FatorKb!$E$36)+PFP!$H$20+PFP!$H$24+PFP3_FatorKc!$F$15+PFP3_FatorKc!$F$14)</f>
        <v>0</v>
      </c>
    </row>
    <row r="13" spans="1:7" s="2" customFormat="1" ht="15" customHeight="1" x14ac:dyDescent="0.2">
      <c r="A13" s="142">
        <v>3</v>
      </c>
      <c r="B13" s="465" t="s">
        <v>117</v>
      </c>
      <c r="C13" s="466"/>
      <c r="D13" s="59">
        <f>ROUND(7.6%*0.8,4)</f>
        <v>6.08E-2</v>
      </c>
      <c r="E13" s="14">
        <f>ROUND((1/(1-$D$10))*D13,4)</f>
        <v>6.9400000000000003E-2</v>
      </c>
      <c r="F13" s="141">
        <f>E13*SUM(PFP!$H$10*(1+PFP2.1_FatorKa!$E$36)+PFP!$H$8*(1+PFP2.2_FatorKb!$E$36)+PFP!$H$20+PFP!$H$24+PFP3_FatorKc!$F$15+PFP3_FatorKc!$F$14)</f>
        <v>0</v>
      </c>
      <c r="G13" s="3"/>
    </row>
    <row r="14" spans="1:7" s="15" customFormat="1" ht="15" customHeight="1" x14ac:dyDescent="0.2">
      <c r="A14" s="143" t="s">
        <v>70</v>
      </c>
      <c r="B14" s="460" t="s">
        <v>71</v>
      </c>
      <c r="C14" s="461"/>
      <c r="D14" s="462"/>
      <c r="E14" s="92">
        <v>0.1</v>
      </c>
      <c r="F14" s="144">
        <f>E14*SUM(PFP!$H$10*(1+PFP2.1_FatorKa!$E$36)+PFP!$H$8*(1+PFP2.2_FatorKb!$E$36)+PFP!$H$20+PFP!$H$24+PFP3_FatorKc!$F$15)</f>
        <v>0</v>
      </c>
    </row>
    <row r="15" spans="1:7" s="15" customFormat="1" ht="15" customHeight="1" x14ac:dyDescent="0.2">
      <c r="A15" s="145" t="s">
        <v>68</v>
      </c>
      <c r="B15" s="457" t="s">
        <v>72</v>
      </c>
      <c r="C15" s="458"/>
      <c r="D15" s="459"/>
      <c r="E15" s="92">
        <f>ROUND(SUM(E16:E18),4)</f>
        <v>0.15</v>
      </c>
      <c r="F15" s="144">
        <f>ROUND(E15*(PFP!$H$8+PFP!$H$10),2)</f>
        <v>0</v>
      </c>
      <c r="G15" s="17"/>
    </row>
    <row r="16" spans="1:7" s="2" customFormat="1" ht="30" customHeight="1" x14ac:dyDescent="0.2">
      <c r="A16" s="146">
        <v>4</v>
      </c>
      <c r="B16" s="483" t="s">
        <v>124</v>
      </c>
      <c r="C16" s="484"/>
      <c r="D16" s="485"/>
      <c r="E16" s="10">
        <v>0.1</v>
      </c>
      <c r="F16" s="141">
        <f>ROUND(E16*(PFP!$H$8+PFP!$H$10),2)</f>
        <v>0</v>
      </c>
    </row>
    <row r="17" spans="1:6" s="2" customFormat="1" ht="30" customHeight="1" x14ac:dyDescent="0.2">
      <c r="A17" s="140">
        <v>5</v>
      </c>
      <c r="B17" s="463" t="s">
        <v>170</v>
      </c>
      <c r="C17" s="486"/>
      <c r="D17" s="464"/>
      <c r="E17" s="10">
        <v>0.03</v>
      </c>
      <c r="F17" s="141">
        <f>ROUND(E17*(PFP!$H$8+PFP!$H$10),2)</f>
        <v>0</v>
      </c>
    </row>
    <row r="18" spans="1:6" s="2" customFormat="1" ht="30" customHeight="1" x14ac:dyDescent="0.2">
      <c r="A18" s="146">
        <v>6</v>
      </c>
      <c r="B18" s="483" t="s">
        <v>303</v>
      </c>
      <c r="C18" s="484"/>
      <c r="D18" s="485"/>
      <c r="E18" s="10">
        <v>0.02</v>
      </c>
      <c r="F18" s="141">
        <f>ROUND(E18*(PFP!$H$8+PFP!$H$10),2)</f>
        <v>0</v>
      </c>
    </row>
    <row r="19" spans="1:6" s="15" customFormat="1" ht="15" customHeight="1" x14ac:dyDescent="0.2">
      <c r="A19" s="147" t="s">
        <v>295</v>
      </c>
      <c r="B19" s="480" t="s">
        <v>168</v>
      </c>
      <c r="C19" s="481"/>
      <c r="D19" s="482"/>
      <c r="E19" s="93">
        <f>ROUND((1+E14)*(1+E10),4)</f>
        <v>1.2558</v>
      </c>
      <c r="F19" s="148"/>
    </row>
    <row r="20" spans="1:6" ht="15" customHeight="1" x14ac:dyDescent="0.2">
      <c r="A20" s="149" t="s">
        <v>3</v>
      </c>
      <c r="B20" s="43"/>
      <c r="C20" s="43"/>
      <c r="D20" s="44"/>
      <c r="E20" s="251" t="s">
        <v>4</v>
      </c>
      <c r="F20" s="150"/>
    </row>
    <row r="21" spans="1:6" ht="15" customHeight="1" x14ac:dyDescent="0.2">
      <c r="A21" s="151"/>
      <c r="B21" s="45"/>
      <c r="C21" s="45"/>
      <c r="D21" s="46"/>
      <c r="E21" s="56"/>
      <c r="F21" s="152"/>
    </row>
    <row r="22" spans="1:6" ht="15" customHeight="1" x14ac:dyDescent="0.2">
      <c r="A22" s="149" t="s">
        <v>5</v>
      </c>
      <c r="B22" s="43"/>
      <c r="C22" s="43"/>
      <c r="D22" s="44"/>
      <c r="E22" s="251" t="s">
        <v>6</v>
      </c>
      <c r="F22" s="153"/>
    </row>
    <row r="23" spans="1:6" ht="15" customHeight="1" x14ac:dyDescent="0.2">
      <c r="A23" s="154"/>
      <c r="B23" s="48"/>
      <c r="C23" s="48"/>
      <c r="D23" s="49"/>
      <c r="E23" s="47"/>
      <c r="F23" s="155"/>
    </row>
    <row r="24" spans="1:6" ht="15" customHeight="1" x14ac:dyDescent="0.2">
      <c r="A24" s="487" t="s">
        <v>20</v>
      </c>
      <c r="B24" s="488"/>
      <c r="C24" s="488"/>
      <c r="D24" s="488"/>
      <c r="E24" s="488"/>
      <c r="F24" s="489"/>
    </row>
    <row r="25" spans="1:6" ht="15" customHeight="1" x14ac:dyDescent="0.2">
      <c r="A25" s="308" t="s">
        <v>73</v>
      </c>
      <c r="B25" s="309"/>
      <c r="C25" s="309"/>
      <c r="D25" s="309"/>
      <c r="E25" s="309"/>
      <c r="F25" s="310"/>
    </row>
    <row r="26" spans="1:6" ht="15" customHeight="1" x14ac:dyDescent="0.2">
      <c r="A26" s="308" t="s">
        <v>21</v>
      </c>
      <c r="B26" s="309"/>
      <c r="C26" s="309"/>
      <c r="D26" s="309"/>
      <c r="E26" s="309"/>
      <c r="F26" s="310"/>
    </row>
    <row r="27" spans="1:6" ht="15" customHeight="1" x14ac:dyDescent="0.2">
      <c r="A27" s="308" t="s">
        <v>78</v>
      </c>
      <c r="B27" s="309"/>
      <c r="C27" s="309"/>
      <c r="D27" s="309"/>
      <c r="E27" s="309"/>
      <c r="F27" s="310"/>
    </row>
    <row r="28" spans="1:6" ht="47.25" customHeight="1" x14ac:dyDescent="0.2">
      <c r="A28" s="349" t="s">
        <v>119</v>
      </c>
      <c r="B28" s="350"/>
      <c r="C28" s="350"/>
      <c r="D28" s="350"/>
      <c r="E28" s="350"/>
      <c r="F28" s="351"/>
    </row>
    <row r="29" spans="1:6" ht="15" customHeight="1" x14ac:dyDescent="0.2">
      <c r="A29" s="419" t="s">
        <v>115</v>
      </c>
      <c r="B29" s="420"/>
      <c r="C29" s="420"/>
      <c r="D29" s="420"/>
      <c r="E29" s="420"/>
      <c r="F29" s="421"/>
    </row>
    <row r="30" spans="1:6" ht="15" customHeight="1" x14ac:dyDescent="0.2">
      <c r="A30" s="419" t="s">
        <v>79</v>
      </c>
      <c r="B30" s="420"/>
      <c r="C30" s="420"/>
      <c r="D30" s="420"/>
      <c r="E30" s="420"/>
      <c r="F30" s="421"/>
    </row>
    <row r="31" spans="1:6" ht="15" customHeight="1" x14ac:dyDescent="0.2">
      <c r="A31" s="308" t="s">
        <v>77</v>
      </c>
      <c r="B31" s="309"/>
      <c r="C31" s="309"/>
      <c r="D31" s="309"/>
      <c r="E31" s="309"/>
      <c r="F31" s="310"/>
    </row>
    <row r="32" spans="1:6" ht="15" customHeight="1" x14ac:dyDescent="0.2">
      <c r="A32" s="308" t="str">
        <f>CONCATENATE("     K4' = { [ 1 / ( 1 - ",D10," ) ] - 1 } x 100")</f>
        <v xml:space="preserve">     K4' = { [ 1 / ( 1 - 0,124 ) ] - 1 } x 100</v>
      </c>
      <c r="B32" s="309"/>
      <c r="C32" s="309"/>
      <c r="D32" s="309"/>
      <c r="E32" s="309"/>
      <c r="F32" s="310"/>
    </row>
    <row r="33" spans="1:6" ht="15" customHeight="1" x14ac:dyDescent="0.2">
      <c r="A33" s="308" t="s">
        <v>289</v>
      </c>
      <c r="B33" s="309"/>
      <c r="C33" s="309"/>
      <c r="D33" s="309"/>
      <c r="E33" s="309"/>
      <c r="F33" s="310"/>
    </row>
    <row r="34" spans="1:6" ht="15" customHeight="1" x14ac:dyDescent="0.2">
      <c r="A34" s="308" t="s">
        <v>290</v>
      </c>
      <c r="B34" s="309"/>
      <c r="C34" s="309"/>
      <c r="D34" s="309"/>
      <c r="E34" s="309"/>
      <c r="F34" s="310"/>
    </row>
    <row r="35" spans="1:6" ht="15" customHeight="1" x14ac:dyDescent="0.2">
      <c r="A35" s="308" t="s">
        <v>86</v>
      </c>
      <c r="B35" s="309"/>
      <c r="C35" s="309"/>
      <c r="D35" s="309"/>
      <c r="E35" s="309"/>
      <c r="F35" s="310"/>
    </row>
    <row r="36" spans="1:6" ht="30" customHeight="1" x14ac:dyDescent="0.2">
      <c r="A36" s="349" t="s">
        <v>301</v>
      </c>
      <c r="B36" s="350"/>
      <c r="C36" s="350"/>
      <c r="D36" s="350"/>
      <c r="E36" s="350"/>
      <c r="F36" s="351"/>
    </row>
    <row r="37" spans="1:6" ht="30" customHeight="1" thickBot="1" x14ac:dyDescent="0.25">
      <c r="A37" s="477" t="s">
        <v>302</v>
      </c>
      <c r="B37" s="478"/>
      <c r="C37" s="478"/>
      <c r="D37" s="478"/>
      <c r="E37" s="478"/>
      <c r="F37" s="479"/>
    </row>
    <row r="38" spans="1:6" ht="15" hidden="1" customHeight="1" x14ac:dyDescent="0.2">
      <c r="F38" s="157"/>
    </row>
    <row r="39" spans="1:6" ht="15" hidden="1" customHeight="1" x14ac:dyDescent="0.2"/>
    <row r="40" spans="1:6" ht="15" hidden="1" customHeight="1" x14ac:dyDescent="0.2"/>
    <row r="41" spans="1:6" ht="15" hidden="1" customHeight="1" x14ac:dyDescent="0.2"/>
  </sheetData>
  <mergeCells count="33">
    <mergeCell ref="A36:F36"/>
    <mergeCell ref="A37:F37"/>
    <mergeCell ref="B19:D19"/>
    <mergeCell ref="B16:D16"/>
    <mergeCell ref="B17:D17"/>
    <mergeCell ref="B18:D18"/>
    <mergeCell ref="A24:F24"/>
    <mergeCell ref="A29:F29"/>
    <mergeCell ref="A30:F30"/>
    <mergeCell ref="A25:F25"/>
    <mergeCell ref="A26:F26"/>
    <mergeCell ref="A27:F27"/>
    <mergeCell ref="A31:F31"/>
    <mergeCell ref="A32:F32"/>
    <mergeCell ref="A33:F33"/>
    <mergeCell ref="A34:F34"/>
    <mergeCell ref="A1:E2"/>
    <mergeCell ref="A3:F3"/>
    <mergeCell ref="A6:B6"/>
    <mergeCell ref="C6:E6"/>
    <mergeCell ref="C5:E5"/>
    <mergeCell ref="A4:F4"/>
    <mergeCell ref="D7:F7"/>
    <mergeCell ref="A7:C8"/>
    <mergeCell ref="A35:F35"/>
    <mergeCell ref="B15:D15"/>
    <mergeCell ref="B14:D14"/>
    <mergeCell ref="B11:C11"/>
    <mergeCell ref="B12:C12"/>
    <mergeCell ref="B13:C13"/>
    <mergeCell ref="A9:A10"/>
    <mergeCell ref="B9:C10"/>
    <mergeCell ref="A28:F28"/>
  </mergeCells>
  <phoneticPr fontId="9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7" firstPageNumber="0" fitToHeight="0" orientation="portrait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Z66"/>
  <sheetViews>
    <sheetView tabSelected="1" topLeftCell="A9" zoomScale="120" zoomScaleNormal="120" workbookViewId="0">
      <selection activeCell="A24" sqref="A24:M24"/>
    </sheetView>
  </sheetViews>
  <sheetFormatPr defaultColWidth="0" defaultRowHeight="12.75" zeroHeight="1" x14ac:dyDescent="0.2"/>
  <cols>
    <col min="1" max="1" width="5.7109375" style="64" customWidth="1"/>
    <col min="2" max="2" width="30.7109375" style="65" customWidth="1"/>
    <col min="3" max="3" width="4.7109375" style="65" customWidth="1"/>
    <col min="4" max="4" width="6.7109375" style="65" customWidth="1"/>
    <col min="5" max="6" width="8.7109375" style="65" customWidth="1"/>
    <col min="7" max="7" width="7.7109375" style="65" customWidth="1"/>
    <col min="8" max="13" width="4.7109375" style="65" customWidth="1"/>
    <col min="14" max="14" width="1.7109375" style="6" customWidth="1"/>
    <col min="15" max="15" width="6.7109375" style="6" hidden="1"/>
    <col min="16" max="17" width="9.140625" style="6" hidden="1"/>
    <col min="18" max="18" width="11.28515625" style="173" hidden="1"/>
    <col min="19" max="16380" width="0" style="6" hidden="1"/>
    <col min="16381" max="16384" width="9.140625" style="6" hidden="1"/>
  </cols>
  <sheetData>
    <row r="1" spans="1:18" s="257" customFormat="1" ht="15" customHeight="1" x14ac:dyDescent="0.2">
      <c r="A1" s="329" t="s">
        <v>273</v>
      </c>
      <c r="B1" s="330"/>
      <c r="C1" s="330"/>
      <c r="D1" s="330"/>
      <c r="E1" s="330"/>
      <c r="F1" s="330"/>
      <c r="G1" s="330"/>
      <c r="H1" s="330"/>
      <c r="I1" s="330"/>
      <c r="J1" s="490" t="s">
        <v>0</v>
      </c>
      <c r="K1" s="491"/>
      <c r="L1" s="491"/>
      <c r="M1" s="492"/>
      <c r="R1" s="258"/>
    </row>
    <row r="2" spans="1:18" s="65" customFormat="1" ht="15" customHeight="1" x14ac:dyDescent="0.2">
      <c r="A2" s="332"/>
      <c r="B2" s="494"/>
      <c r="C2" s="494"/>
      <c r="D2" s="494"/>
      <c r="E2" s="494"/>
      <c r="F2" s="494"/>
      <c r="G2" s="494"/>
      <c r="H2" s="494"/>
      <c r="I2" s="494"/>
      <c r="J2" s="340" t="s">
        <v>276</v>
      </c>
      <c r="K2" s="493"/>
      <c r="L2" s="493"/>
      <c r="M2" s="341"/>
      <c r="R2" s="259"/>
    </row>
    <row r="3" spans="1:18" s="65" customFormat="1" ht="15" customHeight="1" x14ac:dyDescent="0.2">
      <c r="A3" s="96" t="s">
        <v>52</v>
      </c>
      <c r="B3" s="20" t="s">
        <v>63</v>
      </c>
      <c r="C3" s="21" t="s">
        <v>53</v>
      </c>
      <c r="D3" s="23" t="s">
        <v>54</v>
      </c>
      <c r="E3" s="23" t="s">
        <v>82</v>
      </c>
      <c r="F3" s="22" t="s">
        <v>83</v>
      </c>
      <c r="G3" s="204" t="s">
        <v>62</v>
      </c>
      <c r="H3" s="204" t="s">
        <v>108</v>
      </c>
      <c r="I3" s="282" t="s">
        <v>270</v>
      </c>
      <c r="J3" s="282" t="s">
        <v>268</v>
      </c>
      <c r="K3" s="282" t="s">
        <v>269</v>
      </c>
      <c r="L3" s="282" t="s">
        <v>271</v>
      </c>
      <c r="M3" s="282" t="s">
        <v>272</v>
      </c>
      <c r="R3" s="259"/>
    </row>
    <row r="4" spans="1:18" s="260" customFormat="1" ht="15" customHeight="1" x14ac:dyDescent="0.2">
      <c r="A4" s="97" t="s">
        <v>59</v>
      </c>
      <c r="B4" s="26" t="s">
        <v>55</v>
      </c>
      <c r="C4" s="26"/>
      <c r="D4" s="271"/>
      <c r="E4" s="272"/>
      <c r="F4" s="272"/>
      <c r="G4" s="273"/>
      <c r="H4" s="270"/>
      <c r="I4" s="270"/>
      <c r="J4" s="73"/>
      <c r="K4" s="34"/>
      <c r="L4" s="34"/>
      <c r="M4" s="98"/>
      <c r="R4" s="261"/>
    </row>
    <row r="5" spans="1:18" s="65" customFormat="1" ht="15" customHeight="1" x14ac:dyDescent="0.2">
      <c r="A5" s="99" t="s">
        <v>10</v>
      </c>
      <c r="B5" s="28" t="s">
        <v>328</v>
      </c>
      <c r="C5" s="38" t="s">
        <v>75</v>
      </c>
      <c r="D5" s="31">
        <f>SUM(H5:M5)</f>
        <v>3.5</v>
      </c>
      <c r="E5" s="179">
        <f>PFP!E9</f>
        <v>0</v>
      </c>
      <c r="F5" s="31">
        <f t="shared" ref="F5:F10" si="0">ROUND(E5*G5,2)</f>
        <v>0</v>
      </c>
      <c r="G5" s="78">
        <f>PFP!G9</f>
        <v>1.6953</v>
      </c>
      <c r="H5" s="209"/>
      <c r="I5" s="209">
        <v>0.5</v>
      </c>
      <c r="J5" s="209">
        <v>1</v>
      </c>
      <c r="K5" s="209">
        <v>0.5</v>
      </c>
      <c r="L5" s="209">
        <v>0.5</v>
      </c>
      <c r="M5" s="209">
        <v>1</v>
      </c>
      <c r="R5" s="259"/>
    </row>
    <row r="6" spans="1:18" s="65" customFormat="1" ht="15" customHeight="1" x14ac:dyDescent="0.2">
      <c r="A6" s="99" t="s">
        <v>76</v>
      </c>
      <c r="B6" s="28" t="s">
        <v>329</v>
      </c>
      <c r="C6" s="29" t="s">
        <v>75</v>
      </c>
      <c r="D6" s="31">
        <f t="shared" ref="D6:D10" si="1">SUM(H6:M6)</f>
        <v>7</v>
      </c>
      <c r="E6" s="37">
        <f>PFP!E11</f>
        <v>0</v>
      </c>
      <c r="F6" s="31">
        <f t="shared" si="0"/>
        <v>0</v>
      </c>
      <c r="G6" s="78">
        <f>PFP!G11</f>
        <v>2.3346</v>
      </c>
      <c r="H6" s="209"/>
      <c r="I6" s="209">
        <v>1</v>
      </c>
      <c r="J6" s="209">
        <v>2</v>
      </c>
      <c r="K6" s="209">
        <v>1</v>
      </c>
      <c r="L6" s="209">
        <v>1</v>
      </c>
      <c r="M6" s="209">
        <v>2</v>
      </c>
      <c r="R6" s="259"/>
    </row>
    <row r="7" spans="1:18" s="65" customFormat="1" ht="15" customHeight="1" x14ac:dyDescent="0.2">
      <c r="A7" s="99" t="s">
        <v>172</v>
      </c>
      <c r="B7" s="28" t="s">
        <v>330</v>
      </c>
      <c r="C7" s="29" t="s">
        <v>75</v>
      </c>
      <c r="D7" s="31">
        <f t="shared" si="1"/>
        <v>7</v>
      </c>
      <c r="E7" s="37">
        <f>PFP!E12</f>
        <v>0</v>
      </c>
      <c r="F7" s="31">
        <f t="shared" si="0"/>
        <v>0</v>
      </c>
      <c r="G7" s="78">
        <f>PFP!G12</f>
        <v>2.3346</v>
      </c>
      <c r="H7" s="209"/>
      <c r="I7" s="209">
        <v>1</v>
      </c>
      <c r="J7" s="209">
        <v>2</v>
      </c>
      <c r="K7" s="209">
        <v>1</v>
      </c>
      <c r="L7" s="209">
        <v>1</v>
      </c>
      <c r="M7" s="209">
        <v>2</v>
      </c>
      <c r="R7" s="259"/>
    </row>
    <row r="8" spans="1:18" s="65" customFormat="1" ht="15" customHeight="1" x14ac:dyDescent="0.2">
      <c r="A8" s="99" t="s">
        <v>120</v>
      </c>
      <c r="B8" s="28" t="s">
        <v>171</v>
      </c>
      <c r="C8" s="29" t="s">
        <v>75</v>
      </c>
      <c r="D8" s="31">
        <f t="shared" si="1"/>
        <v>6</v>
      </c>
      <c r="E8" s="37">
        <f>PFP!E13</f>
        <v>0</v>
      </c>
      <c r="F8" s="31">
        <f t="shared" si="0"/>
        <v>0</v>
      </c>
      <c r="G8" s="78">
        <f>PFP!G13</f>
        <v>2.3346</v>
      </c>
      <c r="H8" s="209"/>
      <c r="I8" s="209">
        <v>1</v>
      </c>
      <c r="J8" s="209">
        <v>2</v>
      </c>
      <c r="K8" s="209">
        <v>1</v>
      </c>
      <c r="L8" s="209"/>
      <c r="M8" s="209">
        <v>2</v>
      </c>
      <c r="R8" s="259"/>
    </row>
    <row r="9" spans="1:18" s="65" customFormat="1" ht="15" customHeight="1" x14ac:dyDescent="0.2">
      <c r="A9" s="99" t="s">
        <v>121</v>
      </c>
      <c r="B9" s="28" t="s">
        <v>205</v>
      </c>
      <c r="C9" s="29" t="s">
        <v>75</v>
      </c>
      <c r="D9" s="31">
        <f t="shared" si="1"/>
        <v>6</v>
      </c>
      <c r="E9" s="37">
        <f>PFP!E14</f>
        <v>0</v>
      </c>
      <c r="F9" s="31">
        <f t="shared" si="0"/>
        <v>0</v>
      </c>
      <c r="G9" s="78">
        <f>PFP!G14</f>
        <v>2.3346</v>
      </c>
      <c r="H9" s="209"/>
      <c r="I9" s="209">
        <v>1</v>
      </c>
      <c r="J9" s="209">
        <v>2</v>
      </c>
      <c r="K9" s="209">
        <v>1</v>
      </c>
      <c r="L9" s="209"/>
      <c r="M9" s="209">
        <v>2</v>
      </c>
      <c r="R9" s="259"/>
    </row>
    <row r="10" spans="1:18" s="65" customFormat="1" ht="15" customHeight="1" x14ac:dyDescent="0.2">
      <c r="A10" s="99" t="s">
        <v>12</v>
      </c>
      <c r="B10" s="28" t="s">
        <v>278</v>
      </c>
      <c r="C10" s="29" t="s">
        <v>75</v>
      </c>
      <c r="D10" s="31">
        <f t="shared" si="1"/>
        <v>7</v>
      </c>
      <c r="E10" s="37">
        <f>PFP!E15</f>
        <v>0</v>
      </c>
      <c r="F10" s="31">
        <f t="shared" si="0"/>
        <v>0</v>
      </c>
      <c r="G10" s="78">
        <f>PFP!G15</f>
        <v>2.3346</v>
      </c>
      <c r="H10" s="209"/>
      <c r="I10" s="209">
        <v>1</v>
      </c>
      <c r="J10" s="209">
        <v>2</v>
      </c>
      <c r="K10" s="209">
        <v>1</v>
      </c>
      <c r="L10" s="209">
        <v>1</v>
      </c>
      <c r="M10" s="209">
        <v>2</v>
      </c>
      <c r="R10" s="259"/>
    </row>
    <row r="11" spans="1:18" s="160" customFormat="1" ht="15" customHeight="1" x14ac:dyDescent="0.2">
      <c r="A11" s="100" t="s">
        <v>60</v>
      </c>
      <c r="B11" s="35" t="s">
        <v>56</v>
      </c>
      <c r="C11" s="53"/>
      <c r="D11" s="54"/>
      <c r="E11" s="63"/>
      <c r="F11" s="54"/>
      <c r="G11" s="54"/>
      <c r="H11" s="158"/>
      <c r="I11" s="158"/>
      <c r="J11" s="158"/>
      <c r="K11" s="158"/>
      <c r="L11" s="158"/>
      <c r="M11" s="163"/>
      <c r="R11" s="259"/>
    </row>
    <row r="12" spans="1:18" s="65" customFormat="1" ht="15" customHeight="1" x14ac:dyDescent="0.2">
      <c r="A12" s="99" t="s">
        <v>57</v>
      </c>
      <c r="B12" s="28" t="s">
        <v>58</v>
      </c>
      <c r="C12" s="29" t="s">
        <v>61</v>
      </c>
      <c r="D12" s="76">
        <f>SUM(H12:M12)</f>
        <v>40</v>
      </c>
      <c r="E12" s="37">
        <f>PFP!E21</f>
        <v>0</v>
      </c>
      <c r="F12" s="37">
        <f>ROUND(E12*G12,2)</f>
        <v>0</v>
      </c>
      <c r="G12" s="78">
        <f>PFP!G21</f>
        <v>1.2558</v>
      </c>
      <c r="H12" s="74"/>
      <c r="I12" s="74">
        <v>10</v>
      </c>
      <c r="J12" s="74">
        <v>10</v>
      </c>
      <c r="K12" s="74"/>
      <c r="L12" s="74">
        <v>10</v>
      </c>
      <c r="M12" s="74">
        <v>10</v>
      </c>
      <c r="R12" s="259"/>
    </row>
    <row r="13" spans="1:18" s="65" customFormat="1" ht="15" customHeight="1" x14ac:dyDescent="0.2">
      <c r="A13" s="99" t="s">
        <v>173</v>
      </c>
      <c r="B13" s="28" t="s">
        <v>122</v>
      </c>
      <c r="C13" s="39" t="s">
        <v>74</v>
      </c>
      <c r="D13" s="76">
        <f t="shared" ref="D13" si="2">SUM(H13:M13)</f>
        <v>8</v>
      </c>
      <c r="E13" s="37">
        <f>PFP!E22</f>
        <v>0</v>
      </c>
      <c r="F13" s="37">
        <f t="shared" ref="F13" si="3">ROUND(E13*G13,2)</f>
        <v>0</v>
      </c>
      <c r="G13" s="78">
        <f>PFP!G22</f>
        <v>1.2558</v>
      </c>
      <c r="H13" s="74"/>
      <c r="I13" s="74">
        <v>2</v>
      </c>
      <c r="J13" s="74">
        <v>2</v>
      </c>
      <c r="K13" s="74"/>
      <c r="L13" s="74">
        <v>2</v>
      </c>
      <c r="M13" s="74">
        <v>2</v>
      </c>
      <c r="R13" s="259"/>
    </row>
    <row r="14" spans="1:18" s="160" customFormat="1" ht="15" customHeight="1" x14ac:dyDescent="0.2">
      <c r="A14" s="100" t="s">
        <v>282</v>
      </c>
      <c r="B14" s="205" t="s">
        <v>281</v>
      </c>
      <c r="C14" s="53"/>
      <c r="D14" s="54"/>
      <c r="E14" s="63"/>
      <c r="F14" s="54"/>
      <c r="G14" s="54"/>
      <c r="H14" s="158"/>
      <c r="I14" s="158"/>
      <c r="J14" s="158"/>
      <c r="K14" s="158"/>
      <c r="L14" s="158"/>
      <c r="M14" s="163"/>
      <c r="N14" s="65"/>
      <c r="O14" s="65"/>
      <c r="P14" s="65"/>
      <c r="Q14" s="65"/>
      <c r="R14" s="259"/>
    </row>
    <row r="15" spans="1:18" s="65" customFormat="1" ht="15" customHeight="1" x14ac:dyDescent="0.2">
      <c r="A15" s="99" t="s">
        <v>283</v>
      </c>
      <c r="B15" s="28" t="s">
        <v>274</v>
      </c>
      <c r="C15" s="38" t="s">
        <v>74</v>
      </c>
      <c r="D15" s="76">
        <f>SUM(H15:M15)</f>
        <v>5</v>
      </c>
      <c r="E15" s="37">
        <f>PFP!E25</f>
        <v>0</v>
      </c>
      <c r="F15" s="37">
        <f>ROUND(G15*E15,2)</f>
        <v>0</v>
      </c>
      <c r="G15" s="78">
        <f>PFP!G25</f>
        <v>1.2558</v>
      </c>
      <c r="H15" s="74"/>
      <c r="I15" s="74">
        <v>1</v>
      </c>
      <c r="J15" s="74">
        <v>1</v>
      </c>
      <c r="K15" s="74">
        <v>1</v>
      </c>
      <c r="L15" s="74">
        <v>1</v>
      </c>
      <c r="M15" s="74">
        <v>1</v>
      </c>
      <c r="R15" s="259"/>
    </row>
    <row r="16" spans="1:18" s="65" customFormat="1" ht="15" customHeight="1" x14ac:dyDescent="0.2">
      <c r="A16" s="99" t="s">
        <v>284</v>
      </c>
      <c r="B16" s="28" t="s">
        <v>275</v>
      </c>
      <c r="C16" s="38" t="s">
        <v>74</v>
      </c>
      <c r="D16" s="76">
        <f>SUM(H16:M16)</f>
        <v>15</v>
      </c>
      <c r="E16" s="37">
        <f>PFP!E26</f>
        <v>0</v>
      </c>
      <c r="F16" s="37">
        <f>ROUND(G16*E16,2)</f>
        <v>0</v>
      </c>
      <c r="G16" s="78">
        <f>PFP!G26</f>
        <v>1.2558</v>
      </c>
      <c r="H16" s="74"/>
      <c r="I16" s="74">
        <v>3</v>
      </c>
      <c r="J16" s="74">
        <v>3</v>
      </c>
      <c r="K16" s="74">
        <v>3</v>
      </c>
      <c r="L16" s="74">
        <v>3</v>
      </c>
      <c r="M16" s="74">
        <v>3</v>
      </c>
      <c r="R16" s="259"/>
    </row>
    <row r="17" spans="1:16377" s="65" customFormat="1" ht="15" customHeight="1" x14ac:dyDescent="0.2">
      <c r="A17" s="99" t="s">
        <v>332</v>
      </c>
      <c r="B17" s="28" t="s">
        <v>333</v>
      </c>
      <c r="C17" s="38" t="s">
        <v>74</v>
      </c>
      <c r="D17" s="76">
        <f>SUM(H17:M17)</f>
        <v>2</v>
      </c>
      <c r="E17" s="37">
        <f>PFP!E27</f>
        <v>0</v>
      </c>
      <c r="F17" s="37">
        <f>ROUND(G17*E17,2)</f>
        <v>0</v>
      </c>
      <c r="G17" s="78">
        <v>1.2558</v>
      </c>
      <c r="H17" s="74"/>
      <c r="I17" s="74"/>
      <c r="J17" s="74"/>
      <c r="K17" s="74"/>
      <c r="L17" s="74"/>
      <c r="M17" s="101">
        <v>2</v>
      </c>
      <c r="R17" s="259"/>
    </row>
    <row r="18" spans="1:16377" s="65" customFormat="1" ht="15" customHeight="1" x14ac:dyDescent="0.2">
      <c r="A18" s="100" t="s">
        <v>206</v>
      </c>
      <c r="B18" s="205" t="s">
        <v>207</v>
      </c>
      <c r="C18" s="53"/>
      <c r="D18" s="54"/>
      <c r="E18" s="63"/>
      <c r="F18" s="54"/>
      <c r="G18" s="54"/>
      <c r="H18" s="158"/>
      <c r="I18" s="158"/>
      <c r="J18" s="158"/>
      <c r="K18" s="158"/>
      <c r="L18" s="158"/>
      <c r="M18" s="163"/>
      <c r="R18" s="259"/>
    </row>
    <row r="19" spans="1:16377" s="65" customFormat="1" ht="15" customHeight="1" x14ac:dyDescent="0.2">
      <c r="A19" s="99" t="s">
        <v>206</v>
      </c>
      <c r="B19" s="28" t="s">
        <v>208</v>
      </c>
      <c r="C19" s="38" t="s">
        <v>74</v>
      </c>
      <c r="D19" s="33">
        <f>SUM(H19:M19)</f>
        <v>1</v>
      </c>
      <c r="E19" s="31" t="s">
        <v>277</v>
      </c>
      <c r="F19" s="31">
        <f>PFP1.1_Topo!F28</f>
        <v>0</v>
      </c>
      <c r="G19" s="165" t="s">
        <v>277</v>
      </c>
      <c r="H19" s="74">
        <v>1</v>
      </c>
      <c r="I19" s="74"/>
      <c r="J19" s="74"/>
      <c r="K19" s="74"/>
      <c r="L19" s="74"/>
      <c r="M19" s="164"/>
      <c r="R19" s="259"/>
    </row>
    <row r="20" spans="1:16377" s="65" customFormat="1" ht="15" customHeight="1" x14ac:dyDescent="0.2">
      <c r="A20" s="100" t="s">
        <v>211</v>
      </c>
      <c r="B20" s="205" t="s">
        <v>210</v>
      </c>
      <c r="C20" s="53"/>
      <c r="D20" s="54"/>
      <c r="E20" s="63"/>
      <c r="F20" s="54"/>
      <c r="G20" s="54"/>
      <c r="H20" s="158"/>
      <c r="I20" s="158"/>
      <c r="J20" s="158"/>
      <c r="K20" s="158"/>
      <c r="L20" s="158"/>
      <c r="M20" s="163"/>
      <c r="R20" s="259"/>
    </row>
    <row r="21" spans="1:16377" s="65" customFormat="1" ht="15" customHeight="1" x14ac:dyDescent="0.2">
      <c r="A21" s="99" t="s">
        <v>211</v>
      </c>
      <c r="B21" s="28" t="s">
        <v>212</v>
      </c>
      <c r="C21" s="38" t="s">
        <v>209</v>
      </c>
      <c r="D21" s="208">
        <f>SUM(H21:M21)</f>
        <v>1</v>
      </c>
      <c r="E21" s="31" t="s">
        <v>277</v>
      </c>
      <c r="F21" s="31">
        <f>PFP1.2_Geo!F32</f>
        <v>0</v>
      </c>
      <c r="G21" s="165" t="s">
        <v>277</v>
      </c>
      <c r="H21" s="74">
        <v>1</v>
      </c>
      <c r="I21" s="74"/>
      <c r="J21" s="74"/>
      <c r="K21" s="74"/>
      <c r="L21" s="74"/>
      <c r="M21" s="164"/>
      <c r="R21" s="259"/>
    </row>
    <row r="22" spans="1:16377" s="160" customFormat="1" ht="99.95" customHeight="1" x14ac:dyDescent="0.2">
      <c r="A22" s="497" t="s">
        <v>169</v>
      </c>
      <c r="B22" s="499" t="s">
        <v>288</v>
      </c>
      <c r="C22" s="205" t="s">
        <v>18</v>
      </c>
      <c r="D22" s="75">
        <f>SUM(H22:M22)</f>
        <v>0</v>
      </c>
      <c r="E22" s="266"/>
      <c r="F22" s="266"/>
      <c r="G22" s="267"/>
      <c r="H22" s="75">
        <f>(H5*$F$5)+(H6*$F$6)+(H7*$F$7)+(H8*$F$8)+(H9*$F$9)+(H10*$F$10)+(H12*$F$12)+(H13*$F$13)+(H15*$F$15)+(H16*$F$16)+(H19*$F$19)+(H21*$F$21)</f>
        <v>0</v>
      </c>
      <c r="I22" s="75">
        <f>(I5*$F$5)+(I6*$F$6)+(I7*$F$7)+(I8*$F$8)+(I9*$F$9)+(I10*$F$10)+(I12*$F$12)+(I13*$F$13)+(I15*$F$15)+(I16*$F$16)+(I19*$F$19)+(I21*$F$21)</f>
        <v>0</v>
      </c>
      <c r="J22" s="75">
        <f>(J5*$F$5)+(J6*$F$6)+(J7*$F$7)+(J8*$F$8)+(J9*$F$9)+(J10*$F$10)+(J12*$F$12)+(J13*$F$13)+(J15*$F$15)+(J16*$F$16)+(J19*$F$19)+(J21*$F$21)</f>
        <v>0</v>
      </c>
      <c r="K22" s="75">
        <f>(K5*$F$5)+(K6*$F$6)+(K7*$F$7)+(K8*$F$8)+(K9*$F$9)+(K10*$F$10)+(K12*$F$12)+(K13*$F$13)+(K15*$F$15)+(K16*$F$16)+(K19*$F$19)+(K21*$F$21)</f>
        <v>0</v>
      </c>
      <c r="L22" s="75">
        <f>(L5*$F$5)+(L6*$F$6)+(L7*$F$7)+(L8*$F$8)+(L9*$F$9)+(L10*$F$10)+(L12*$F$12)+(L13*$F$13)+(L15*$F$15)+(L16*$F$16)+(L19*$F$19)+(L21*$F$21)</f>
        <v>0</v>
      </c>
      <c r="M22" s="75">
        <f>(M5*$F$5)+(M6*$F$6)+(M7*$F$7)+(M8*$F$8)+(M9*$F$9)+(M10*$F$10)+(M12*$F$12)+(M13*$F$13)+(M15*$F$15)+(M16*$F$16)+(M17*F17)+(M19*$F$19)+(M21*$F$21)</f>
        <v>0</v>
      </c>
      <c r="N22" s="262"/>
      <c r="R22" s="259"/>
    </row>
    <row r="23" spans="1:16377" s="160" customFormat="1" ht="50.1" customHeight="1" x14ac:dyDescent="0.2">
      <c r="A23" s="498"/>
      <c r="B23" s="500"/>
      <c r="C23" s="254" t="s">
        <v>17</v>
      </c>
      <c r="D23" s="293" t="e">
        <f>SUM(H23:M23)</f>
        <v>#DIV/0!</v>
      </c>
      <c r="E23" s="268"/>
      <c r="F23" s="268"/>
      <c r="G23" s="269"/>
      <c r="H23" s="255" t="e">
        <f>ROUND(H22/$D$22,5)</f>
        <v>#DIV/0!</v>
      </c>
      <c r="I23" s="255" t="e">
        <f>ROUND(I22/$D$22,5)</f>
        <v>#DIV/0!</v>
      </c>
      <c r="J23" s="255" t="e">
        <f t="shared" ref="J23:M23" si="4">ROUND(J22/$D$22,5)</f>
        <v>#DIV/0!</v>
      </c>
      <c r="K23" s="255" t="e">
        <f t="shared" si="4"/>
        <v>#DIV/0!</v>
      </c>
      <c r="L23" s="255" t="e">
        <f t="shared" si="4"/>
        <v>#DIV/0!</v>
      </c>
      <c r="M23" s="256" t="e">
        <f t="shared" si="4"/>
        <v>#DIV/0!</v>
      </c>
      <c r="N23" s="262"/>
      <c r="O23" s="159"/>
      <c r="P23" s="159"/>
      <c r="Q23" s="159"/>
      <c r="R23" s="263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  <c r="BC23" s="159"/>
      <c r="BD23" s="159"/>
      <c r="BE23" s="159"/>
      <c r="BF23" s="159"/>
      <c r="BG23" s="159"/>
      <c r="BH23" s="159"/>
      <c r="BI23" s="159"/>
      <c r="BJ23" s="159"/>
      <c r="BK23" s="159"/>
      <c r="BL23" s="159"/>
      <c r="BM23" s="159"/>
      <c r="BN23" s="159"/>
      <c r="BO23" s="159"/>
      <c r="BP23" s="159"/>
      <c r="BQ23" s="159"/>
      <c r="BR23" s="159"/>
      <c r="BS23" s="159"/>
      <c r="BT23" s="159"/>
      <c r="BU23" s="159"/>
      <c r="BV23" s="159"/>
      <c r="BW23" s="159"/>
      <c r="BX23" s="159"/>
      <c r="BY23" s="159"/>
      <c r="BZ23" s="159"/>
      <c r="CA23" s="159"/>
      <c r="CB23" s="159"/>
      <c r="CC23" s="159"/>
      <c r="CD23" s="159"/>
      <c r="CE23" s="159"/>
      <c r="CF23" s="159"/>
      <c r="CG23" s="159"/>
      <c r="CH23" s="159"/>
      <c r="CI23" s="159"/>
      <c r="CJ23" s="159"/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  <c r="CV23" s="159"/>
      <c r="CW23" s="159"/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59"/>
      <c r="DI23" s="159"/>
      <c r="DJ23" s="159"/>
      <c r="DK23" s="159"/>
      <c r="DL23" s="159"/>
      <c r="DM23" s="159"/>
      <c r="DN23" s="159"/>
      <c r="DO23" s="159"/>
      <c r="DP23" s="159"/>
      <c r="DQ23" s="159"/>
      <c r="DR23" s="159"/>
      <c r="DS23" s="159"/>
      <c r="DT23" s="159"/>
      <c r="DU23" s="159"/>
      <c r="DV23" s="159"/>
      <c r="DW23" s="159"/>
      <c r="DX23" s="159"/>
      <c r="DY23" s="159"/>
      <c r="DZ23" s="159"/>
      <c r="EA23" s="159"/>
      <c r="EB23" s="159"/>
      <c r="EC23" s="159"/>
      <c r="ED23" s="159"/>
      <c r="EE23" s="159"/>
      <c r="EF23" s="159"/>
      <c r="EG23" s="159"/>
      <c r="EH23" s="159"/>
      <c r="EI23" s="159"/>
      <c r="EJ23" s="159"/>
      <c r="EK23" s="159"/>
      <c r="EL23" s="159"/>
      <c r="EM23" s="159"/>
      <c r="EN23" s="159"/>
      <c r="EO23" s="159"/>
      <c r="EP23" s="159"/>
      <c r="EQ23" s="159"/>
      <c r="ER23" s="159"/>
      <c r="ES23" s="159"/>
      <c r="ET23" s="159"/>
      <c r="EU23" s="159"/>
      <c r="EV23" s="159"/>
      <c r="EW23" s="159"/>
      <c r="EX23" s="159"/>
      <c r="EY23" s="159"/>
      <c r="EZ23" s="159"/>
      <c r="FA23" s="159"/>
      <c r="FB23" s="159"/>
      <c r="FC23" s="159"/>
      <c r="FD23" s="159"/>
      <c r="FE23" s="159"/>
      <c r="FF23" s="159"/>
      <c r="FG23" s="159"/>
      <c r="FH23" s="159"/>
      <c r="FI23" s="159"/>
      <c r="FJ23" s="159"/>
      <c r="FK23" s="159"/>
      <c r="FL23" s="159"/>
      <c r="FM23" s="159"/>
      <c r="FN23" s="159"/>
      <c r="FO23" s="159"/>
      <c r="FP23" s="159"/>
      <c r="FQ23" s="159"/>
      <c r="FR23" s="159"/>
      <c r="FS23" s="159"/>
      <c r="FT23" s="159"/>
      <c r="FU23" s="159"/>
      <c r="FV23" s="159"/>
      <c r="FW23" s="159"/>
      <c r="FX23" s="159"/>
      <c r="FY23" s="159"/>
      <c r="FZ23" s="159"/>
      <c r="GA23" s="159"/>
      <c r="GB23" s="159"/>
      <c r="GC23" s="159"/>
      <c r="GD23" s="159"/>
      <c r="GE23" s="159"/>
      <c r="GF23" s="159"/>
      <c r="GG23" s="159"/>
      <c r="GH23" s="159"/>
      <c r="GI23" s="159"/>
      <c r="GJ23" s="159"/>
      <c r="GK23" s="159"/>
      <c r="GL23" s="159"/>
      <c r="GM23" s="159"/>
      <c r="GN23" s="159"/>
      <c r="GO23" s="159"/>
      <c r="GP23" s="159"/>
      <c r="GQ23" s="159"/>
      <c r="GR23" s="159"/>
      <c r="GS23" s="159"/>
      <c r="GT23" s="159"/>
      <c r="GU23" s="159"/>
      <c r="GV23" s="159"/>
      <c r="GW23" s="159"/>
      <c r="GX23" s="159"/>
      <c r="GY23" s="159"/>
      <c r="GZ23" s="159"/>
      <c r="HA23" s="159"/>
      <c r="HB23" s="159"/>
      <c r="HC23" s="159"/>
      <c r="HD23" s="159"/>
      <c r="HE23" s="159"/>
      <c r="HF23" s="159"/>
      <c r="HG23" s="159"/>
      <c r="HH23" s="159"/>
      <c r="HI23" s="159"/>
      <c r="HJ23" s="159"/>
      <c r="HK23" s="159"/>
      <c r="HL23" s="159"/>
      <c r="HM23" s="159"/>
      <c r="HN23" s="159"/>
      <c r="HO23" s="159"/>
      <c r="HP23" s="159"/>
      <c r="HQ23" s="159"/>
      <c r="HR23" s="159"/>
      <c r="HS23" s="159"/>
      <c r="HT23" s="159"/>
      <c r="HU23" s="159"/>
      <c r="HV23" s="159"/>
      <c r="HW23" s="159"/>
      <c r="HX23" s="159"/>
      <c r="HY23" s="159"/>
      <c r="HZ23" s="159"/>
      <c r="IA23" s="159"/>
      <c r="IB23" s="159"/>
      <c r="IC23" s="159"/>
      <c r="ID23" s="159"/>
      <c r="IE23" s="159"/>
      <c r="IF23" s="159"/>
      <c r="IG23" s="159"/>
      <c r="IH23" s="159"/>
      <c r="II23" s="159"/>
      <c r="IJ23" s="159"/>
      <c r="IK23" s="159"/>
      <c r="IL23" s="159"/>
      <c r="IM23" s="159"/>
      <c r="IN23" s="159"/>
      <c r="IO23" s="159"/>
      <c r="IP23" s="159"/>
      <c r="IQ23" s="159"/>
      <c r="IR23" s="159"/>
      <c r="IS23" s="159"/>
      <c r="IT23" s="159"/>
      <c r="IU23" s="159"/>
      <c r="IV23" s="159"/>
      <c r="IW23" s="159"/>
      <c r="IX23" s="159"/>
      <c r="IY23" s="159"/>
      <c r="IZ23" s="159"/>
      <c r="JA23" s="159"/>
      <c r="JB23" s="159"/>
      <c r="JC23" s="159"/>
      <c r="JD23" s="159"/>
      <c r="JE23" s="159"/>
      <c r="JF23" s="159"/>
      <c r="JG23" s="159"/>
      <c r="JH23" s="159"/>
      <c r="JI23" s="159"/>
      <c r="JJ23" s="159"/>
      <c r="JK23" s="159"/>
      <c r="JL23" s="159"/>
      <c r="JM23" s="159"/>
      <c r="JN23" s="159"/>
      <c r="JO23" s="159"/>
      <c r="JP23" s="159"/>
      <c r="JQ23" s="159"/>
      <c r="JR23" s="159"/>
      <c r="JS23" s="159"/>
      <c r="JT23" s="159"/>
      <c r="JU23" s="159"/>
      <c r="JV23" s="159"/>
      <c r="JW23" s="159"/>
      <c r="JX23" s="159"/>
      <c r="JY23" s="159"/>
      <c r="JZ23" s="159"/>
      <c r="KA23" s="159"/>
      <c r="KB23" s="159"/>
      <c r="KC23" s="159"/>
      <c r="KD23" s="159"/>
      <c r="KE23" s="159"/>
      <c r="KF23" s="159"/>
      <c r="KG23" s="159"/>
      <c r="KH23" s="159"/>
      <c r="KI23" s="159"/>
      <c r="KJ23" s="159"/>
      <c r="KK23" s="159"/>
      <c r="KL23" s="159"/>
      <c r="KM23" s="159"/>
      <c r="KN23" s="159"/>
      <c r="KO23" s="159"/>
      <c r="KP23" s="159"/>
      <c r="KQ23" s="159"/>
      <c r="KR23" s="159"/>
      <c r="KS23" s="159"/>
      <c r="KT23" s="159"/>
      <c r="KU23" s="159"/>
      <c r="KV23" s="159"/>
      <c r="KW23" s="159"/>
      <c r="KX23" s="159"/>
      <c r="KY23" s="159"/>
      <c r="KZ23" s="159"/>
      <c r="LA23" s="159"/>
      <c r="LB23" s="159"/>
      <c r="LC23" s="159"/>
      <c r="LD23" s="159"/>
      <c r="LE23" s="159"/>
      <c r="LF23" s="159"/>
      <c r="LG23" s="159"/>
      <c r="LH23" s="159"/>
      <c r="LI23" s="159"/>
      <c r="LJ23" s="159"/>
      <c r="LK23" s="159"/>
      <c r="LL23" s="159"/>
      <c r="LM23" s="159"/>
      <c r="LN23" s="159"/>
      <c r="LO23" s="159"/>
      <c r="LP23" s="159"/>
      <c r="LQ23" s="159"/>
      <c r="LR23" s="159"/>
      <c r="LS23" s="159"/>
      <c r="LT23" s="159"/>
      <c r="LU23" s="159"/>
      <c r="LV23" s="159"/>
      <c r="LW23" s="159"/>
      <c r="LX23" s="159"/>
      <c r="LY23" s="159"/>
      <c r="LZ23" s="159"/>
      <c r="MA23" s="159"/>
      <c r="MB23" s="159"/>
      <c r="MC23" s="159"/>
      <c r="MD23" s="159"/>
      <c r="ME23" s="159"/>
      <c r="MF23" s="159"/>
      <c r="MG23" s="159"/>
      <c r="MH23" s="159"/>
      <c r="MI23" s="159"/>
      <c r="MJ23" s="159"/>
      <c r="MK23" s="159"/>
      <c r="ML23" s="159"/>
      <c r="MM23" s="159"/>
      <c r="MN23" s="159"/>
      <c r="MO23" s="159"/>
      <c r="MP23" s="159"/>
      <c r="MQ23" s="159"/>
      <c r="MR23" s="159"/>
      <c r="MS23" s="159"/>
      <c r="MT23" s="159"/>
      <c r="MU23" s="159"/>
      <c r="MV23" s="159"/>
      <c r="MW23" s="159"/>
      <c r="MX23" s="159"/>
      <c r="MY23" s="159"/>
      <c r="MZ23" s="159"/>
      <c r="NA23" s="159"/>
      <c r="NB23" s="159"/>
      <c r="NC23" s="159"/>
      <c r="ND23" s="159"/>
      <c r="NE23" s="159"/>
      <c r="NF23" s="159"/>
      <c r="NG23" s="159"/>
      <c r="NH23" s="159"/>
      <c r="NI23" s="159"/>
      <c r="NJ23" s="159"/>
      <c r="NK23" s="159"/>
      <c r="NL23" s="159"/>
      <c r="NM23" s="159"/>
      <c r="NN23" s="159"/>
      <c r="NO23" s="159"/>
      <c r="NP23" s="159"/>
      <c r="NQ23" s="159"/>
      <c r="NR23" s="159"/>
      <c r="NS23" s="159"/>
      <c r="NT23" s="159"/>
      <c r="NU23" s="159"/>
      <c r="NV23" s="159"/>
      <c r="NW23" s="159"/>
      <c r="NX23" s="159"/>
      <c r="NY23" s="159"/>
      <c r="NZ23" s="159"/>
      <c r="OA23" s="159"/>
      <c r="OB23" s="159"/>
      <c r="OC23" s="159"/>
      <c r="OD23" s="159"/>
      <c r="OE23" s="159"/>
      <c r="OF23" s="159"/>
      <c r="OG23" s="159"/>
      <c r="OH23" s="159"/>
      <c r="OI23" s="159"/>
      <c r="OJ23" s="159"/>
      <c r="OK23" s="159"/>
      <c r="OL23" s="159"/>
      <c r="OM23" s="159"/>
      <c r="ON23" s="159"/>
      <c r="OO23" s="159"/>
      <c r="OP23" s="159"/>
      <c r="OQ23" s="159"/>
      <c r="OR23" s="159"/>
      <c r="OS23" s="159"/>
      <c r="OT23" s="159"/>
      <c r="OU23" s="159"/>
      <c r="OV23" s="159"/>
      <c r="OW23" s="159"/>
      <c r="OX23" s="159"/>
      <c r="OY23" s="159"/>
      <c r="OZ23" s="159"/>
      <c r="PA23" s="159"/>
      <c r="PB23" s="159"/>
      <c r="PC23" s="159"/>
      <c r="PD23" s="159"/>
      <c r="PE23" s="159"/>
      <c r="PF23" s="159"/>
      <c r="PG23" s="159"/>
      <c r="PH23" s="159"/>
      <c r="PI23" s="159"/>
      <c r="PJ23" s="159"/>
      <c r="PK23" s="159"/>
      <c r="PL23" s="159"/>
      <c r="PM23" s="159"/>
      <c r="PN23" s="159"/>
      <c r="PO23" s="159"/>
      <c r="PP23" s="159"/>
      <c r="PQ23" s="159"/>
      <c r="PR23" s="159"/>
      <c r="PS23" s="159"/>
      <c r="PT23" s="159"/>
      <c r="PU23" s="159"/>
      <c r="PV23" s="159"/>
      <c r="PW23" s="159"/>
      <c r="PX23" s="159"/>
      <c r="PY23" s="159"/>
      <c r="PZ23" s="159"/>
      <c r="QA23" s="159"/>
      <c r="QB23" s="159"/>
      <c r="QC23" s="159"/>
      <c r="QD23" s="159"/>
      <c r="QE23" s="159"/>
      <c r="QF23" s="159"/>
      <c r="QG23" s="159"/>
      <c r="QH23" s="159"/>
      <c r="QI23" s="159"/>
      <c r="QJ23" s="159"/>
      <c r="QK23" s="159"/>
      <c r="QL23" s="159"/>
      <c r="QM23" s="159"/>
      <c r="QN23" s="159"/>
      <c r="QO23" s="159"/>
      <c r="QP23" s="159"/>
      <c r="QQ23" s="159"/>
      <c r="QR23" s="159"/>
      <c r="QS23" s="159"/>
      <c r="QT23" s="159"/>
      <c r="QU23" s="159"/>
      <c r="QV23" s="159"/>
      <c r="QW23" s="159"/>
      <c r="QX23" s="159"/>
      <c r="QY23" s="159"/>
      <c r="QZ23" s="159"/>
      <c r="RA23" s="159"/>
      <c r="RB23" s="159"/>
      <c r="RC23" s="159"/>
      <c r="RD23" s="159"/>
      <c r="RE23" s="159"/>
      <c r="RF23" s="159"/>
      <c r="RG23" s="159"/>
      <c r="RH23" s="159"/>
      <c r="RI23" s="159"/>
      <c r="RJ23" s="159"/>
      <c r="RK23" s="159"/>
      <c r="RL23" s="159"/>
      <c r="RM23" s="159"/>
      <c r="RN23" s="159"/>
      <c r="RO23" s="159"/>
      <c r="RP23" s="159"/>
      <c r="RQ23" s="159"/>
      <c r="RR23" s="159"/>
      <c r="RS23" s="159"/>
      <c r="RT23" s="159"/>
      <c r="RU23" s="159"/>
      <c r="RV23" s="159"/>
      <c r="RW23" s="159"/>
      <c r="RX23" s="159"/>
      <c r="RY23" s="159"/>
      <c r="RZ23" s="159"/>
      <c r="SA23" s="159"/>
      <c r="SB23" s="159"/>
      <c r="SC23" s="159"/>
      <c r="SD23" s="159"/>
      <c r="SE23" s="159"/>
      <c r="SF23" s="159"/>
      <c r="SG23" s="159"/>
      <c r="SH23" s="159"/>
      <c r="SI23" s="159"/>
      <c r="SJ23" s="159"/>
      <c r="SK23" s="159"/>
      <c r="SL23" s="159"/>
      <c r="SM23" s="159"/>
      <c r="SN23" s="159"/>
      <c r="SO23" s="159"/>
      <c r="SP23" s="159"/>
      <c r="SQ23" s="159"/>
      <c r="SR23" s="159"/>
      <c r="SS23" s="159"/>
      <c r="ST23" s="159"/>
      <c r="SU23" s="159"/>
      <c r="SV23" s="159"/>
      <c r="SW23" s="159"/>
      <c r="SX23" s="159"/>
      <c r="SY23" s="159"/>
      <c r="SZ23" s="159"/>
      <c r="TA23" s="159"/>
      <c r="TB23" s="159"/>
      <c r="TC23" s="159"/>
      <c r="TD23" s="159"/>
      <c r="TE23" s="159"/>
      <c r="TF23" s="159"/>
      <c r="TG23" s="159"/>
      <c r="TH23" s="159"/>
      <c r="TI23" s="159"/>
      <c r="TJ23" s="159"/>
      <c r="TK23" s="159"/>
      <c r="TL23" s="159"/>
      <c r="TM23" s="159"/>
      <c r="TN23" s="159"/>
      <c r="TO23" s="159"/>
      <c r="TP23" s="159"/>
      <c r="TQ23" s="159"/>
      <c r="TR23" s="159"/>
      <c r="TS23" s="159"/>
      <c r="TT23" s="159"/>
      <c r="TU23" s="159"/>
      <c r="TV23" s="159"/>
      <c r="TW23" s="159"/>
      <c r="TX23" s="159"/>
      <c r="TY23" s="159"/>
      <c r="TZ23" s="159"/>
      <c r="UA23" s="159"/>
      <c r="UB23" s="159"/>
      <c r="UC23" s="159"/>
      <c r="UD23" s="159"/>
      <c r="UE23" s="159"/>
      <c r="UF23" s="159"/>
      <c r="UG23" s="159"/>
      <c r="UH23" s="159"/>
      <c r="UI23" s="159"/>
      <c r="UJ23" s="159"/>
      <c r="UK23" s="159"/>
      <c r="UL23" s="159"/>
      <c r="UM23" s="159"/>
      <c r="UN23" s="159"/>
      <c r="UO23" s="159"/>
      <c r="UP23" s="159"/>
      <c r="UQ23" s="159"/>
      <c r="UR23" s="159"/>
      <c r="US23" s="159"/>
      <c r="UT23" s="159"/>
      <c r="UU23" s="159"/>
      <c r="UV23" s="159"/>
      <c r="UW23" s="159"/>
      <c r="UX23" s="159"/>
      <c r="UY23" s="159"/>
      <c r="UZ23" s="159"/>
      <c r="VA23" s="159"/>
      <c r="VB23" s="159"/>
      <c r="VC23" s="159"/>
      <c r="VD23" s="159"/>
      <c r="VE23" s="159"/>
      <c r="VF23" s="159"/>
      <c r="VG23" s="159"/>
      <c r="VH23" s="159"/>
      <c r="VI23" s="159"/>
      <c r="VJ23" s="159"/>
      <c r="VK23" s="159"/>
      <c r="VL23" s="159"/>
      <c r="VM23" s="159"/>
      <c r="VN23" s="159"/>
      <c r="VO23" s="159"/>
      <c r="VP23" s="159"/>
      <c r="VQ23" s="159"/>
      <c r="VR23" s="159"/>
      <c r="VS23" s="159"/>
      <c r="VT23" s="159"/>
      <c r="VU23" s="159"/>
      <c r="VV23" s="159"/>
      <c r="VW23" s="159"/>
      <c r="VX23" s="159"/>
      <c r="VY23" s="159"/>
      <c r="VZ23" s="159"/>
      <c r="WA23" s="159"/>
      <c r="WB23" s="159"/>
      <c r="WC23" s="159"/>
      <c r="WD23" s="159"/>
      <c r="WE23" s="159"/>
      <c r="WF23" s="159"/>
      <c r="WG23" s="159"/>
      <c r="WH23" s="159"/>
      <c r="WI23" s="159"/>
      <c r="WJ23" s="159"/>
      <c r="WK23" s="159"/>
      <c r="WL23" s="159"/>
      <c r="WM23" s="159"/>
      <c r="WN23" s="159"/>
      <c r="WO23" s="159"/>
      <c r="WP23" s="159"/>
      <c r="WQ23" s="159"/>
      <c r="WR23" s="159"/>
      <c r="WS23" s="159"/>
      <c r="WT23" s="159"/>
      <c r="WU23" s="159"/>
      <c r="WV23" s="159"/>
      <c r="WW23" s="159"/>
      <c r="WX23" s="159"/>
      <c r="WY23" s="159"/>
      <c r="WZ23" s="159"/>
      <c r="XA23" s="159"/>
      <c r="XB23" s="159"/>
      <c r="XC23" s="159"/>
      <c r="XD23" s="159"/>
      <c r="XE23" s="159"/>
      <c r="XF23" s="159"/>
      <c r="XG23" s="159"/>
      <c r="XH23" s="159"/>
      <c r="XI23" s="159"/>
      <c r="XJ23" s="159"/>
      <c r="XK23" s="159"/>
      <c r="XL23" s="159"/>
      <c r="XM23" s="159"/>
      <c r="XN23" s="159"/>
      <c r="XO23" s="159"/>
      <c r="XP23" s="159"/>
      <c r="XQ23" s="159"/>
      <c r="XR23" s="159"/>
      <c r="XS23" s="159"/>
      <c r="XT23" s="159"/>
      <c r="XU23" s="159"/>
      <c r="XV23" s="159"/>
      <c r="XW23" s="159"/>
      <c r="XX23" s="159"/>
      <c r="XY23" s="159"/>
      <c r="XZ23" s="159"/>
      <c r="YA23" s="159"/>
      <c r="YB23" s="159"/>
      <c r="YC23" s="159"/>
      <c r="YD23" s="159"/>
      <c r="YE23" s="159"/>
      <c r="YF23" s="159"/>
      <c r="YG23" s="159"/>
      <c r="YH23" s="159"/>
      <c r="YI23" s="159"/>
      <c r="YJ23" s="159"/>
      <c r="YK23" s="159"/>
      <c r="YL23" s="159"/>
      <c r="YM23" s="159"/>
      <c r="YN23" s="159"/>
      <c r="YO23" s="159"/>
      <c r="YP23" s="159"/>
      <c r="YQ23" s="159"/>
      <c r="YR23" s="159"/>
      <c r="YS23" s="159"/>
      <c r="YT23" s="159"/>
      <c r="YU23" s="159"/>
      <c r="YV23" s="159"/>
      <c r="YW23" s="159"/>
      <c r="YX23" s="159"/>
      <c r="YY23" s="159"/>
      <c r="YZ23" s="159"/>
      <c r="ZA23" s="159"/>
      <c r="ZB23" s="159"/>
      <c r="ZC23" s="159"/>
      <c r="ZD23" s="159"/>
      <c r="ZE23" s="159"/>
      <c r="ZF23" s="159"/>
      <c r="ZG23" s="159"/>
      <c r="ZH23" s="159"/>
      <c r="ZI23" s="159"/>
      <c r="ZJ23" s="159"/>
      <c r="ZK23" s="159"/>
      <c r="ZL23" s="159"/>
      <c r="ZM23" s="159"/>
      <c r="ZN23" s="159"/>
      <c r="ZO23" s="159"/>
      <c r="ZP23" s="159"/>
      <c r="ZQ23" s="159"/>
      <c r="ZR23" s="159"/>
      <c r="ZS23" s="159"/>
      <c r="ZT23" s="159"/>
      <c r="ZU23" s="159"/>
      <c r="ZV23" s="159"/>
      <c r="ZW23" s="159"/>
      <c r="ZX23" s="159"/>
      <c r="ZY23" s="159"/>
      <c r="ZZ23" s="159"/>
      <c r="AAA23" s="159"/>
      <c r="AAB23" s="159"/>
      <c r="AAC23" s="159"/>
      <c r="AAD23" s="159"/>
      <c r="AAE23" s="159"/>
      <c r="AAF23" s="159"/>
      <c r="AAG23" s="159"/>
      <c r="AAH23" s="159"/>
      <c r="AAI23" s="159"/>
      <c r="AAJ23" s="159"/>
      <c r="AAK23" s="159"/>
      <c r="AAL23" s="159"/>
      <c r="AAM23" s="159"/>
      <c r="AAN23" s="159"/>
      <c r="AAO23" s="159"/>
      <c r="AAP23" s="159"/>
      <c r="AAQ23" s="159"/>
      <c r="AAR23" s="159"/>
      <c r="AAS23" s="159"/>
      <c r="AAT23" s="159"/>
      <c r="AAU23" s="159"/>
      <c r="AAV23" s="159"/>
      <c r="AAW23" s="159"/>
      <c r="AAX23" s="159"/>
      <c r="AAY23" s="159"/>
      <c r="AAZ23" s="159"/>
      <c r="ABA23" s="159"/>
      <c r="ABB23" s="159"/>
      <c r="ABC23" s="159"/>
      <c r="ABD23" s="159"/>
      <c r="ABE23" s="159"/>
      <c r="ABF23" s="159"/>
      <c r="ABG23" s="159"/>
      <c r="ABH23" s="159"/>
      <c r="ABI23" s="159"/>
      <c r="ABJ23" s="159"/>
      <c r="ABK23" s="159"/>
      <c r="ABL23" s="159"/>
      <c r="ABM23" s="159"/>
      <c r="ABN23" s="159"/>
      <c r="ABO23" s="159"/>
      <c r="ABP23" s="159"/>
      <c r="ABQ23" s="159"/>
      <c r="ABR23" s="159"/>
      <c r="ABS23" s="159"/>
      <c r="ABT23" s="159"/>
      <c r="ABU23" s="159"/>
      <c r="ABV23" s="159"/>
      <c r="ABW23" s="159"/>
      <c r="ABX23" s="159"/>
      <c r="ABY23" s="159"/>
      <c r="ABZ23" s="159"/>
      <c r="ACA23" s="159"/>
      <c r="ACB23" s="159"/>
      <c r="ACC23" s="159"/>
      <c r="ACD23" s="159"/>
      <c r="ACE23" s="159"/>
      <c r="ACF23" s="159"/>
      <c r="ACG23" s="159"/>
      <c r="ACH23" s="159"/>
      <c r="ACI23" s="159"/>
      <c r="ACJ23" s="159"/>
      <c r="ACK23" s="159"/>
      <c r="ACL23" s="159"/>
      <c r="ACM23" s="159"/>
      <c r="ACN23" s="159"/>
      <c r="ACO23" s="159"/>
      <c r="ACP23" s="159"/>
      <c r="ACQ23" s="159"/>
      <c r="ACR23" s="159"/>
      <c r="ACS23" s="159"/>
      <c r="ACT23" s="159"/>
      <c r="ACU23" s="159"/>
      <c r="ACV23" s="159"/>
      <c r="ACW23" s="159"/>
      <c r="ACX23" s="159"/>
      <c r="ACY23" s="159"/>
      <c r="ACZ23" s="159"/>
      <c r="ADA23" s="159"/>
      <c r="ADB23" s="159"/>
      <c r="ADC23" s="159"/>
      <c r="ADD23" s="159"/>
      <c r="ADE23" s="159"/>
      <c r="ADF23" s="159"/>
      <c r="ADG23" s="159"/>
      <c r="ADH23" s="159"/>
      <c r="ADI23" s="159"/>
      <c r="ADJ23" s="159"/>
      <c r="ADK23" s="159"/>
      <c r="ADL23" s="159"/>
      <c r="ADM23" s="159"/>
      <c r="ADN23" s="159"/>
      <c r="ADO23" s="159"/>
      <c r="ADP23" s="159"/>
      <c r="ADQ23" s="159"/>
      <c r="ADR23" s="159"/>
      <c r="ADS23" s="159"/>
      <c r="ADT23" s="159"/>
      <c r="ADU23" s="159"/>
      <c r="ADV23" s="159"/>
      <c r="ADW23" s="159"/>
      <c r="ADX23" s="159"/>
      <c r="ADY23" s="159"/>
      <c r="ADZ23" s="159"/>
      <c r="AEA23" s="159"/>
      <c r="AEB23" s="159"/>
      <c r="AEC23" s="159"/>
      <c r="AED23" s="159"/>
      <c r="AEE23" s="159"/>
      <c r="AEF23" s="159"/>
      <c r="AEG23" s="159"/>
      <c r="AEH23" s="159"/>
      <c r="AEI23" s="159"/>
      <c r="AEJ23" s="159"/>
      <c r="AEK23" s="159"/>
      <c r="AEL23" s="159"/>
      <c r="AEM23" s="159"/>
      <c r="AEN23" s="159"/>
      <c r="AEO23" s="159"/>
      <c r="AEP23" s="159"/>
      <c r="AEQ23" s="159"/>
      <c r="AER23" s="159"/>
      <c r="AES23" s="159"/>
      <c r="AET23" s="159"/>
      <c r="AEU23" s="159"/>
      <c r="AEV23" s="159"/>
      <c r="AEW23" s="159"/>
      <c r="AEX23" s="159"/>
      <c r="AEY23" s="159"/>
      <c r="AEZ23" s="159"/>
      <c r="AFA23" s="159"/>
      <c r="AFB23" s="159"/>
      <c r="AFC23" s="159"/>
      <c r="AFD23" s="159"/>
      <c r="AFE23" s="159"/>
      <c r="AFF23" s="159"/>
      <c r="AFG23" s="159"/>
      <c r="AFH23" s="159"/>
      <c r="AFI23" s="159"/>
      <c r="AFJ23" s="159"/>
      <c r="AFK23" s="159"/>
      <c r="AFL23" s="159"/>
      <c r="AFM23" s="159"/>
      <c r="AFN23" s="159"/>
      <c r="AFO23" s="159"/>
      <c r="AFP23" s="159"/>
      <c r="AFQ23" s="159"/>
      <c r="AFR23" s="159"/>
      <c r="AFS23" s="159"/>
      <c r="AFT23" s="159"/>
      <c r="AFU23" s="159"/>
      <c r="AFV23" s="159"/>
      <c r="AFW23" s="159"/>
      <c r="AFX23" s="159"/>
      <c r="AFY23" s="159"/>
      <c r="AFZ23" s="159"/>
      <c r="AGA23" s="159"/>
      <c r="AGB23" s="159"/>
      <c r="AGC23" s="159"/>
      <c r="AGD23" s="159"/>
      <c r="AGE23" s="159"/>
      <c r="AGF23" s="159"/>
      <c r="AGG23" s="159"/>
      <c r="AGH23" s="159"/>
      <c r="AGI23" s="159"/>
      <c r="AGJ23" s="159"/>
      <c r="AGK23" s="159"/>
      <c r="AGL23" s="159"/>
      <c r="AGM23" s="159"/>
      <c r="AGN23" s="159"/>
      <c r="AGO23" s="159"/>
      <c r="AGP23" s="159"/>
      <c r="AGQ23" s="159"/>
      <c r="AGR23" s="159"/>
      <c r="AGS23" s="159"/>
      <c r="AGT23" s="159"/>
      <c r="AGU23" s="159"/>
      <c r="AGV23" s="159"/>
      <c r="AGW23" s="159"/>
      <c r="AGX23" s="159"/>
      <c r="AGY23" s="159"/>
      <c r="AGZ23" s="159"/>
      <c r="AHA23" s="159"/>
      <c r="AHB23" s="159"/>
      <c r="AHC23" s="159"/>
      <c r="AHD23" s="159"/>
      <c r="AHE23" s="159"/>
      <c r="AHF23" s="159"/>
      <c r="AHG23" s="159"/>
      <c r="AHH23" s="159"/>
      <c r="AHI23" s="159"/>
      <c r="AHJ23" s="159"/>
      <c r="AHK23" s="159"/>
      <c r="AHL23" s="159"/>
      <c r="AHM23" s="159"/>
      <c r="AHN23" s="159"/>
      <c r="AHO23" s="159"/>
      <c r="AHP23" s="159"/>
      <c r="AHQ23" s="159"/>
      <c r="AHR23" s="159"/>
      <c r="AHS23" s="159"/>
      <c r="AHT23" s="159"/>
      <c r="AHU23" s="159"/>
      <c r="AHV23" s="159"/>
      <c r="AHW23" s="159"/>
      <c r="AHX23" s="159"/>
      <c r="AHY23" s="159"/>
      <c r="AHZ23" s="159"/>
      <c r="AIA23" s="159"/>
      <c r="AIB23" s="159"/>
      <c r="AIC23" s="159"/>
      <c r="AID23" s="159"/>
      <c r="AIE23" s="159"/>
      <c r="AIF23" s="159"/>
      <c r="AIG23" s="159"/>
      <c r="AIH23" s="159"/>
      <c r="AII23" s="159"/>
      <c r="AIJ23" s="159"/>
      <c r="AIK23" s="159"/>
      <c r="AIL23" s="159"/>
      <c r="AIM23" s="159"/>
      <c r="AIN23" s="159"/>
      <c r="AIO23" s="159"/>
      <c r="AIP23" s="159"/>
      <c r="AIQ23" s="159"/>
      <c r="AIR23" s="159"/>
      <c r="AIS23" s="159"/>
      <c r="AIT23" s="159"/>
      <c r="AIU23" s="159"/>
      <c r="AIV23" s="159"/>
      <c r="AIW23" s="159"/>
      <c r="AIX23" s="159"/>
      <c r="AIY23" s="159"/>
      <c r="AIZ23" s="159"/>
      <c r="AJA23" s="159"/>
      <c r="AJB23" s="159"/>
      <c r="AJC23" s="159"/>
      <c r="AJD23" s="159"/>
      <c r="AJE23" s="159"/>
      <c r="AJF23" s="159"/>
      <c r="AJG23" s="159"/>
      <c r="AJH23" s="159"/>
      <c r="AJI23" s="159"/>
      <c r="AJJ23" s="159"/>
      <c r="AJK23" s="159"/>
      <c r="AJL23" s="159"/>
      <c r="AJM23" s="159"/>
      <c r="AJN23" s="159"/>
      <c r="AJO23" s="159"/>
      <c r="AJP23" s="159"/>
      <c r="AJQ23" s="159"/>
      <c r="AJR23" s="159"/>
      <c r="AJS23" s="159"/>
      <c r="AJT23" s="159"/>
      <c r="AJU23" s="159"/>
      <c r="AJV23" s="159"/>
      <c r="AJW23" s="159"/>
      <c r="AJX23" s="159"/>
      <c r="AJY23" s="159"/>
      <c r="AJZ23" s="159"/>
      <c r="AKA23" s="159"/>
      <c r="AKB23" s="159"/>
      <c r="AKC23" s="159"/>
      <c r="AKD23" s="159"/>
      <c r="AKE23" s="159"/>
      <c r="AKF23" s="159"/>
      <c r="AKG23" s="159"/>
      <c r="AKH23" s="159"/>
      <c r="AKI23" s="159"/>
      <c r="AKJ23" s="159"/>
      <c r="AKK23" s="159"/>
      <c r="AKL23" s="159"/>
      <c r="AKM23" s="159"/>
      <c r="AKN23" s="159"/>
      <c r="AKO23" s="159"/>
      <c r="AKP23" s="159"/>
      <c r="AKQ23" s="159"/>
      <c r="AKR23" s="159"/>
      <c r="AKS23" s="159"/>
      <c r="AKT23" s="159"/>
      <c r="AKU23" s="159"/>
      <c r="AKV23" s="159"/>
      <c r="AKW23" s="159"/>
      <c r="AKX23" s="159"/>
      <c r="AKY23" s="159"/>
      <c r="AKZ23" s="159"/>
      <c r="ALA23" s="159"/>
      <c r="ALB23" s="159"/>
      <c r="ALC23" s="159"/>
      <c r="ALD23" s="159"/>
      <c r="ALE23" s="159"/>
      <c r="ALF23" s="159"/>
      <c r="ALG23" s="159"/>
      <c r="ALH23" s="159"/>
      <c r="ALI23" s="159"/>
      <c r="ALJ23" s="159"/>
      <c r="ALK23" s="159"/>
      <c r="ALL23" s="159"/>
      <c r="ALM23" s="159"/>
      <c r="ALN23" s="159"/>
      <c r="ALO23" s="159"/>
      <c r="ALP23" s="159"/>
      <c r="ALQ23" s="159"/>
      <c r="ALR23" s="159"/>
      <c r="ALS23" s="159"/>
      <c r="ALT23" s="159"/>
      <c r="ALU23" s="159"/>
      <c r="ALV23" s="159"/>
      <c r="ALW23" s="159"/>
      <c r="ALX23" s="159"/>
      <c r="ALY23" s="159"/>
      <c r="ALZ23" s="159"/>
      <c r="AMA23" s="159"/>
      <c r="AMB23" s="159"/>
      <c r="AMC23" s="159"/>
      <c r="AMD23" s="159"/>
      <c r="AME23" s="159"/>
      <c r="AMF23" s="159"/>
      <c r="AMG23" s="159"/>
      <c r="AMH23" s="159"/>
      <c r="AMI23" s="159"/>
      <c r="AMJ23" s="159"/>
      <c r="AMK23" s="159"/>
      <c r="AML23" s="159"/>
      <c r="AMM23" s="159"/>
      <c r="AMN23" s="159"/>
      <c r="AMO23" s="159"/>
      <c r="AMP23" s="159"/>
      <c r="AMQ23" s="159"/>
      <c r="AMR23" s="159"/>
      <c r="AMS23" s="159"/>
      <c r="AMT23" s="159"/>
      <c r="AMU23" s="159"/>
      <c r="AMV23" s="159"/>
      <c r="AMW23" s="159"/>
      <c r="AMX23" s="159"/>
      <c r="AMY23" s="159"/>
      <c r="AMZ23" s="159"/>
      <c r="ANA23" s="159"/>
      <c r="ANB23" s="159"/>
      <c r="ANC23" s="159"/>
      <c r="AND23" s="159"/>
      <c r="ANE23" s="159"/>
      <c r="ANF23" s="159"/>
      <c r="ANG23" s="159"/>
      <c r="ANH23" s="159"/>
      <c r="ANI23" s="159"/>
      <c r="ANJ23" s="159"/>
      <c r="ANK23" s="159"/>
      <c r="ANL23" s="159"/>
      <c r="ANM23" s="159"/>
      <c r="ANN23" s="159"/>
      <c r="ANO23" s="159"/>
      <c r="ANP23" s="159"/>
      <c r="ANQ23" s="159"/>
      <c r="ANR23" s="159"/>
      <c r="ANS23" s="159"/>
      <c r="ANT23" s="159"/>
      <c r="ANU23" s="159"/>
      <c r="ANV23" s="159"/>
      <c r="ANW23" s="159"/>
      <c r="ANX23" s="159"/>
      <c r="ANY23" s="159"/>
      <c r="ANZ23" s="159"/>
      <c r="AOA23" s="159"/>
      <c r="AOB23" s="159"/>
      <c r="AOC23" s="159"/>
      <c r="AOD23" s="159"/>
      <c r="AOE23" s="159"/>
      <c r="AOF23" s="159"/>
      <c r="AOG23" s="159"/>
      <c r="AOH23" s="159"/>
      <c r="AOI23" s="159"/>
      <c r="AOJ23" s="159"/>
      <c r="AOK23" s="159"/>
      <c r="AOL23" s="159"/>
      <c r="AOM23" s="159"/>
      <c r="AON23" s="159"/>
      <c r="AOO23" s="159"/>
      <c r="AOP23" s="159"/>
      <c r="AOQ23" s="159"/>
      <c r="AOR23" s="159"/>
      <c r="AOS23" s="159"/>
      <c r="AOT23" s="159"/>
      <c r="AOU23" s="159"/>
      <c r="AOV23" s="159"/>
      <c r="AOW23" s="159"/>
      <c r="AOX23" s="159"/>
      <c r="AOY23" s="159"/>
      <c r="AOZ23" s="159"/>
      <c r="APA23" s="159"/>
      <c r="APB23" s="159"/>
      <c r="APC23" s="159"/>
      <c r="APD23" s="159"/>
      <c r="APE23" s="159"/>
      <c r="APF23" s="159"/>
      <c r="APG23" s="159"/>
      <c r="APH23" s="159"/>
      <c r="API23" s="159"/>
      <c r="APJ23" s="159"/>
      <c r="APK23" s="159"/>
      <c r="APL23" s="159"/>
      <c r="APM23" s="159"/>
      <c r="APN23" s="159"/>
      <c r="APO23" s="159"/>
      <c r="APP23" s="159"/>
      <c r="APQ23" s="159"/>
      <c r="APR23" s="159"/>
      <c r="APS23" s="159"/>
      <c r="APT23" s="159"/>
      <c r="APU23" s="159"/>
      <c r="APV23" s="159"/>
      <c r="APW23" s="159"/>
      <c r="APX23" s="159"/>
      <c r="APY23" s="159"/>
      <c r="APZ23" s="159"/>
      <c r="AQA23" s="159"/>
      <c r="AQB23" s="159"/>
      <c r="AQC23" s="159"/>
      <c r="AQD23" s="159"/>
      <c r="AQE23" s="159"/>
      <c r="AQF23" s="159"/>
      <c r="AQG23" s="159"/>
      <c r="AQH23" s="159"/>
      <c r="AQI23" s="159"/>
      <c r="AQJ23" s="159"/>
      <c r="AQK23" s="159"/>
      <c r="AQL23" s="159"/>
      <c r="AQM23" s="159"/>
      <c r="AQN23" s="159"/>
      <c r="AQO23" s="159"/>
      <c r="AQP23" s="159"/>
      <c r="AQQ23" s="159"/>
      <c r="AQR23" s="159"/>
      <c r="AQS23" s="159"/>
      <c r="AQT23" s="159"/>
      <c r="AQU23" s="159"/>
      <c r="AQV23" s="159"/>
      <c r="AQW23" s="159"/>
      <c r="AQX23" s="159"/>
      <c r="AQY23" s="159"/>
      <c r="AQZ23" s="159"/>
      <c r="ARA23" s="159"/>
      <c r="ARB23" s="159"/>
      <c r="ARC23" s="159"/>
      <c r="ARD23" s="159"/>
      <c r="ARE23" s="159"/>
      <c r="ARF23" s="159"/>
      <c r="ARG23" s="159"/>
      <c r="ARH23" s="159"/>
      <c r="ARI23" s="159"/>
      <c r="ARJ23" s="159"/>
      <c r="ARK23" s="159"/>
      <c r="ARL23" s="159"/>
      <c r="ARM23" s="159"/>
      <c r="ARN23" s="159"/>
      <c r="ARO23" s="159"/>
      <c r="ARP23" s="159"/>
      <c r="ARQ23" s="159"/>
      <c r="ARR23" s="159"/>
      <c r="ARS23" s="159"/>
      <c r="ART23" s="159"/>
      <c r="ARU23" s="159"/>
      <c r="ARV23" s="159"/>
      <c r="ARW23" s="159"/>
      <c r="ARX23" s="159"/>
      <c r="ARY23" s="159"/>
      <c r="ARZ23" s="159"/>
      <c r="ASA23" s="159"/>
      <c r="ASB23" s="159"/>
      <c r="ASC23" s="159"/>
      <c r="ASD23" s="159"/>
      <c r="ASE23" s="159"/>
      <c r="ASF23" s="159"/>
      <c r="ASG23" s="159"/>
      <c r="ASH23" s="159"/>
      <c r="ASI23" s="159"/>
      <c r="ASJ23" s="159"/>
      <c r="ASK23" s="159"/>
      <c r="ASL23" s="159"/>
      <c r="ASM23" s="159"/>
      <c r="ASN23" s="159"/>
      <c r="ASO23" s="159"/>
      <c r="ASP23" s="159"/>
      <c r="ASQ23" s="159"/>
      <c r="ASR23" s="159"/>
      <c r="ASS23" s="159"/>
      <c r="AST23" s="159"/>
      <c r="ASU23" s="159"/>
      <c r="ASV23" s="159"/>
      <c r="ASW23" s="159"/>
      <c r="ASX23" s="159"/>
      <c r="ASY23" s="159"/>
      <c r="ASZ23" s="159"/>
      <c r="ATA23" s="159"/>
      <c r="ATB23" s="159"/>
      <c r="ATC23" s="159"/>
      <c r="ATD23" s="159"/>
      <c r="ATE23" s="159"/>
      <c r="ATF23" s="159"/>
      <c r="ATG23" s="159"/>
      <c r="ATH23" s="159"/>
      <c r="ATI23" s="159"/>
      <c r="ATJ23" s="159"/>
      <c r="ATK23" s="159"/>
      <c r="ATL23" s="159"/>
      <c r="ATM23" s="159"/>
      <c r="ATN23" s="159"/>
      <c r="ATO23" s="159"/>
      <c r="ATP23" s="159"/>
      <c r="ATQ23" s="159"/>
      <c r="ATR23" s="159"/>
      <c r="ATS23" s="159"/>
      <c r="ATT23" s="159"/>
      <c r="ATU23" s="159"/>
      <c r="ATV23" s="159"/>
      <c r="ATW23" s="159"/>
      <c r="ATX23" s="159"/>
      <c r="ATY23" s="159"/>
      <c r="ATZ23" s="159"/>
      <c r="AUA23" s="159"/>
      <c r="AUB23" s="159"/>
      <c r="AUC23" s="159"/>
      <c r="AUD23" s="159"/>
      <c r="AUE23" s="159"/>
      <c r="AUF23" s="159"/>
      <c r="AUG23" s="159"/>
      <c r="AUH23" s="159"/>
      <c r="AUI23" s="159"/>
      <c r="AUJ23" s="159"/>
      <c r="AUK23" s="159"/>
      <c r="AUL23" s="159"/>
      <c r="AUM23" s="159"/>
      <c r="AUN23" s="159"/>
      <c r="AUO23" s="159"/>
      <c r="AUP23" s="159"/>
      <c r="AUQ23" s="159"/>
      <c r="AUR23" s="159"/>
      <c r="AUS23" s="159"/>
      <c r="AUT23" s="159"/>
      <c r="AUU23" s="159"/>
      <c r="AUV23" s="159"/>
      <c r="AUW23" s="159"/>
      <c r="AUX23" s="159"/>
      <c r="AUY23" s="159"/>
      <c r="AUZ23" s="159"/>
      <c r="AVA23" s="159"/>
      <c r="AVB23" s="159"/>
      <c r="AVC23" s="159"/>
      <c r="AVD23" s="159"/>
      <c r="AVE23" s="159"/>
      <c r="AVF23" s="159"/>
      <c r="AVG23" s="159"/>
      <c r="AVH23" s="159"/>
      <c r="AVI23" s="159"/>
      <c r="AVJ23" s="159"/>
      <c r="AVK23" s="159"/>
      <c r="AVL23" s="159"/>
      <c r="AVM23" s="159"/>
      <c r="AVN23" s="159"/>
      <c r="AVO23" s="159"/>
      <c r="AVP23" s="159"/>
      <c r="AVQ23" s="159"/>
      <c r="AVR23" s="159"/>
      <c r="AVS23" s="159"/>
      <c r="AVT23" s="159"/>
      <c r="AVU23" s="159"/>
      <c r="AVV23" s="159"/>
      <c r="AVW23" s="159"/>
      <c r="AVX23" s="159"/>
      <c r="AVY23" s="159"/>
      <c r="AVZ23" s="159"/>
      <c r="AWA23" s="159"/>
      <c r="AWB23" s="159"/>
      <c r="AWC23" s="159"/>
      <c r="AWD23" s="159"/>
      <c r="AWE23" s="159"/>
      <c r="AWF23" s="159"/>
      <c r="AWG23" s="159"/>
      <c r="AWH23" s="159"/>
      <c r="AWI23" s="159"/>
      <c r="AWJ23" s="159"/>
      <c r="AWK23" s="159"/>
      <c r="AWL23" s="159"/>
      <c r="AWM23" s="159"/>
      <c r="AWN23" s="159"/>
      <c r="AWO23" s="159"/>
      <c r="AWP23" s="159"/>
      <c r="AWQ23" s="159"/>
      <c r="AWR23" s="159"/>
      <c r="AWS23" s="159"/>
      <c r="AWT23" s="159"/>
      <c r="AWU23" s="159"/>
      <c r="AWV23" s="159"/>
      <c r="AWW23" s="159"/>
      <c r="AWX23" s="159"/>
      <c r="AWY23" s="159"/>
      <c r="AWZ23" s="159"/>
      <c r="AXA23" s="159"/>
      <c r="AXB23" s="159"/>
      <c r="AXC23" s="159"/>
      <c r="AXD23" s="159"/>
      <c r="AXE23" s="159"/>
      <c r="AXF23" s="159"/>
      <c r="AXG23" s="159"/>
      <c r="AXH23" s="159"/>
      <c r="AXI23" s="159"/>
      <c r="AXJ23" s="159"/>
      <c r="AXK23" s="159"/>
      <c r="AXL23" s="159"/>
      <c r="AXM23" s="159"/>
      <c r="AXN23" s="159"/>
      <c r="AXO23" s="159"/>
      <c r="AXP23" s="159"/>
      <c r="AXQ23" s="159"/>
      <c r="AXR23" s="159"/>
      <c r="AXS23" s="159"/>
      <c r="AXT23" s="159"/>
      <c r="AXU23" s="159"/>
      <c r="AXV23" s="159"/>
      <c r="AXW23" s="159"/>
      <c r="AXX23" s="159"/>
      <c r="AXY23" s="159"/>
      <c r="AXZ23" s="159"/>
      <c r="AYA23" s="159"/>
      <c r="AYB23" s="159"/>
      <c r="AYC23" s="159"/>
      <c r="AYD23" s="159"/>
      <c r="AYE23" s="159"/>
      <c r="AYF23" s="159"/>
      <c r="AYG23" s="159"/>
      <c r="AYH23" s="159"/>
      <c r="AYI23" s="159"/>
      <c r="AYJ23" s="159"/>
      <c r="AYK23" s="159"/>
      <c r="AYL23" s="159"/>
      <c r="AYM23" s="159"/>
      <c r="AYN23" s="159"/>
      <c r="AYO23" s="159"/>
      <c r="AYP23" s="159"/>
      <c r="AYQ23" s="159"/>
      <c r="AYR23" s="159"/>
      <c r="AYS23" s="159"/>
      <c r="AYT23" s="159"/>
      <c r="AYU23" s="159"/>
      <c r="AYV23" s="159"/>
      <c r="AYW23" s="159"/>
      <c r="AYX23" s="159"/>
      <c r="AYY23" s="159"/>
      <c r="AYZ23" s="159"/>
      <c r="AZA23" s="159"/>
      <c r="AZB23" s="159"/>
      <c r="AZC23" s="159"/>
      <c r="AZD23" s="159"/>
      <c r="AZE23" s="159"/>
      <c r="AZF23" s="159"/>
      <c r="AZG23" s="159"/>
      <c r="AZH23" s="159"/>
      <c r="AZI23" s="159"/>
      <c r="AZJ23" s="159"/>
      <c r="AZK23" s="159"/>
      <c r="AZL23" s="159"/>
      <c r="AZM23" s="159"/>
      <c r="AZN23" s="159"/>
      <c r="AZO23" s="159"/>
      <c r="AZP23" s="159"/>
      <c r="AZQ23" s="159"/>
      <c r="AZR23" s="159"/>
      <c r="AZS23" s="159"/>
      <c r="AZT23" s="159"/>
      <c r="AZU23" s="159"/>
      <c r="AZV23" s="159"/>
      <c r="AZW23" s="159"/>
      <c r="AZX23" s="159"/>
      <c r="AZY23" s="159"/>
      <c r="AZZ23" s="159"/>
      <c r="BAA23" s="159"/>
      <c r="BAB23" s="159"/>
      <c r="BAC23" s="159"/>
      <c r="BAD23" s="159"/>
      <c r="BAE23" s="159"/>
      <c r="BAF23" s="159"/>
      <c r="BAG23" s="159"/>
      <c r="BAH23" s="159"/>
      <c r="BAI23" s="159"/>
      <c r="BAJ23" s="159"/>
      <c r="BAK23" s="159"/>
      <c r="BAL23" s="159"/>
      <c r="BAM23" s="159"/>
      <c r="BAN23" s="159"/>
      <c r="BAO23" s="159"/>
      <c r="BAP23" s="159"/>
      <c r="BAQ23" s="159"/>
      <c r="BAR23" s="159"/>
      <c r="BAS23" s="159"/>
      <c r="BAT23" s="159"/>
      <c r="BAU23" s="159"/>
      <c r="BAV23" s="159"/>
      <c r="BAW23" s="159"/>
      <c r="BAX23" s="159"/>
      <c r="BAY23" s="159"/>
      <c r="BAZ23" s="159"/>
      <c r="BBA23" s="159"/>
      <c r="BBB23" s="159"/>
      <c r="BBC23" s="159"/>
      <c r="BBD23" s="159"/>
      <c r="BBE23" s="159"/>
      <c r="BBF23" s="159"/>
      <c r="BBG23" s="159"/>
      <c r="BBH23" s="159"/>
      <c r="BBI23" s="159"/>
      <c r="BBJ23" s="159"/>
      <c r="BBK23" s="159"/>
      <c r="BBL23" s="159"/>
      <c r="BBM23" s="159"/>
      <c r="BBN23" s="159"/>
      <c r="BBO23" s="159"/>
      <c r="BBP23" s="159"/>
      <c r="BBQ23" s="159"/>
      <c r="BBR23" s="159"/>
      <c r="BBS23" s="159"/>
      <c r="BBT23" s="159"/>
      <c r="BBU23" s="159"/>
      <c r="BBV23" s="159"/>
      <c r="BBW23" s="159"/>
      <c r="BBX23" s="159"/>
      <c r="BBY23" s="159"/>
      <c r="BBZ23" s="159"/>
      <c r="BCA23" s="159"/>
      <c r="BCB23" s="159"/>
      <c r="BCC23" s="159"/>
      <c r="BCD23" s="159"/>
      <c r="BCE23" s="159"/>
      <c r="BCF23" s="159"/>
      <c r="BCG23" s="159"/>
      <c r="BCH23" s="159"/>
      <c r="BCI23" s="159"/>
      <c r="BCJ23" s="159"/>
      <c r="BCK23" s="159"/>
      <c r="BCL23" s="159"/>
      <c r="BCM23" s="159"/>
      <c r="BCN23" s="159"/>
      <c r="BCO23" s="159"/>
      <c r="BCP23" s="159"/>
      <c r="BCQ23" s="159"/>
      <c r="BCR23" s="159"/>
      <c r="BCS23" s="159"/>
      <c r="BCT23" s="159"/>
      <c r="BCU23" s="159"/>
      <c r="BCV23" s="159"/>
      <c r="BCW23" s="159"/>
      <c r="BCX23" s="159"/>
      <c r="BCY23" s="159"/>
      <c r="BCZ23" s="159"/>
      <c r="BDA23" s="159"/>
      <c r="BDB23" s="159"/>
      <c r="BDC23" s="159"/>
      <c r="BDD23" s="159"/>
      <c r="BDE23" s="159"/>
      <c r="BDF23" s="159"/>
      <c r="BDG23" s="159"/>
      <c r="BDH23" s="159"/>
      <c r="BDI23" s="159"/>
      <c r="BDJ23" s="159"/>
      <c r="BDK23" s="159"/>
      <c r="BDL23" s="159"/>
      <c r="BDM23" s="159"/>
      <c r="BDN23" s="159"/>
      <c r="BDO23" s="159"/>
      <c r="BDP23" s="159"/>
      <c r="BDQ23" s="159"/>
      <c r="BDR23" s="159"/>
      <c r="BDS23" s="159"/>
      <c r="BDT23" s="159"/>
      <c r="BDU23" s="159"/>
      <c r="BDV23" s="159"/>
      <c r="BDW23" s="159"/>
      <c r="BDX23" s="159"/>
      <c r="BDY23" s="159"/>
      <c r="BDZ23" s="159"/>
      <c r="BEA23" s="159"/>
      <c r="BEB23" s="159"/>
      <c r="BEC23" s="159"/>
      <c r="BED23" s="159"/>
      <c r="BEE23" s="159"/>
      <c r="BEF23" s="159"/>
      <c r="BEG23" s="159"/>
      <c r="BEH23" s="159"/>
      <c r="BEI23" s="159"/>
      <c r="BEJ23" s="159"/>
      <c r="BEK23" s="159"/>
      <c r="BEL23" s="159"/>
      <c r="BEM23" s="159"/>
      <c r="BEN23" s="159"/>
      <c r="BEO23" s="159"/>
      <c r="BEP23" s="159"/>
      <c r="BEQ23" s="159"/>
      <c r="BER23" s="159"/>
      <c r="BES23" s="159"/>
      <c r="BET23" s="159"/>
      <c r="BEU23" s="159"/>
      <c r="BEV23" s="159"/>
      <c r="BEW23" s="159"/>
      <c r="BEX23" s="159"/>
      <c r="BEY23" s="159"/>
      <c r="BEZ23" s="159"/>
      <c r="BFA23" s="159"/>
      <c r="BFB23" s="159"/>
      <c r="BFC23" s="159"/>
      <c r="BFD23" s="159"/>
      <c r="BFE23" s="159"/>
      <c r="BFF23" s="159"/>
      <c r="BFG23" s="159"/>
      <c r="BFH23" s="159"/>
      <c r="BFI23" s="159"/>
      <c r="BFJ23" s="159"/>
      <c r="BFK23" s="159"/>
      <c r="BFL23" s="159"/>
      <c r="BFM23" s="159"/>
      <c r="BFN23" s="159"/>
      <c r="BFO23" s="159"/>
      <c r="BFP23" s="159"/>
      <c r="BFQ23" s="159"/>
      <c r="BFR23" s="159"/>
      <c r="BFS23" s="159"/>
      <c r="BFT23" s="159"/>
      <c r="BFU23" s="159"/>
      <c r="BFV23" s="159"/>
      <c r="BFW23" s="159"/>
      <c r="BFX23" s="159"/>
      <c r="BFY23" s="159"/>
      <c r="BFZ23" s="159"/>
      <c r="BGA23" s="159"/>
      <c r="BGB23" s="159"/>
      <c r="BGC23" s="159"/>
      <c r="BGD23" s="159"/>
      <c r="BGE23" s="159"/>
      <c r="BGF23" s="159"/>
      <c r="BGG23" s="159"/>
      <c r="BGH23" s="159"/>
      <c r="BGI23" s="159"/>
      <c r="BGJ23" s="159"/>
      <c r="BGK23" s="159"/>
      <c r="BGL23" s="159"/>
      <c r="BGM23" s="159"/>
      <c r="BGN23" s="159"/>
      <c r="BGO23" s="159"/>
      <c r="BGP23" s="159"/>
      <c r="BGQ23" s="159"/>
      <c r="BGR23" s="159"/>
      <c r="BGS23" s="159"/>
      <c r="BGT23" s="159"/>
      <c r="BGU23" s="159"/>
      <c r="BGV23" s="159"/>
      <c r="BGW23" s="159"/>
      <c r="BGX23" s="159"/>
      <c r="BGY23" s="159"/>
      <c r="BGZ23" s="159"/>
      <c r="BHA23" s="159"/>
      <c r="BHB23" s="159"/>
      <c r="BHC23" s="159"/>
      <c r="BHD23" s="159"/>
      <c r="BHE23" s="159"/>
      <c r="BHF23" s="159"/>
      <c r="BHG23" s="159"/>
      <c r="BHH23" s="159"/>
      <c r="BHI23" s="159"/>
      <c r="BHJ23" s="159"/>
      <c r="BHK23" s="159"/>
      <c r="BHL23" s="159"/>
      <c r="BHM23" s="159"/>
      <c r="BHN23" s="159"/>
      <c r="BHO23" s="159"/>
      <c r="BHP23" s="159"/>
      <c r="BHQ23" s="159"/>
      <c r="BHR23" s="159"/>
      <c r="BHS23" s="159"/>
      <c r="BHT23" s="159"/>
      <c r="BHU23" s="159"/>
      <c r="BHV23" s="159"/>
      <c r="BHW23" s="159"/>
      <c r="BHX23" s="159"/>
      <c r="BHY23" s="159"/>
      <c r="BHZ23" s="159"/>
      <c r="BIA23" s="159"/>
      <c r="BIB23" s="159"/>
      <c r="BIC23" s="159"/>
      <c r="BID23" s="159"/>
      <c r="BIE23" s="159"/>
      <c r="BIF23" s="159"/>
      <c r="BIG23" s="159"/>
      <c r="BIH23" s="159"/>
      <c r="BII23" s="159"/>
      <c r="BIJ23" s="159"/>
      <c r="BIK23" s="159"/>
      <c r="BIL23" s="159"/>
      <c r="BIM23" s="159"/>
      <c r="BIN23" s="159"/>
      <c r="BIO23" s="159"/>
      <c r="BIP23" s="159"/>
      <c r="BIQ23" s="159"/>
      <c r="BIR23" s="159"/>
      <c r="BIS23" s="159"/>
      <c r="BIT23" s="159"/>
      <c r="BIU23" s="159"/>
      <c r="BIV23" s="159"/>
      <c r="BIW23" s="159"/>
      <c r="BIX23" s="159"/>
      <c r="BIY23" s="159"/>
      <c r="BIZ23" s="159"/>
      <c r="BJA23" s="159"/>
      <c r="BJB23" s="159"/>
      <c r="BJC23" s="159"/>
      <c r="BJD23" s="159"/>
      <c r="BJE23" s="159"/>
      <c r="BJF23" s="159"/>
      <c r="BJG23" s="159"/>
      <c r="BJH23" s="159"/>
      <c r="BJI23" s="159"/>
      <c r="BJJ23" s="159"/>
      <c r="BJK23" s="159"/>
      <c r="BJL23" s="159"/>
      <c r="BJM23" s="159"/>
      <c r="BJN23" s="159"/>
      <c r="BJO23" s="159"/>
      <c r="BJP23" s="159"/>
      <c r="BJQ23" s="159"/>
      <c r="BJR23" s="159"/>
      <c r="BJS23" s="159"/>
      <c r="BJT23" s="159"/>
      <c r="BJU23" s="159"/>
      <c r="BJV23" s="159"/>
      <c r="BJW23" s="159"/>
      <c r="BJX23" s="159"/>
      <c r="BJY23" s="159"/>
      <c r="BJZ23" s="159"/>
      <c r="BKA23" s="159"/>
      <c r="BKB23" s="159"/>
      <c r="BKC23" s="159"/>
      <c r="BKD23" s="159"/>
      <c r="BKE23" s="159"/>
      <c r="BKF23" s="159"/>
      <c r="BKG23" s="159"/>
      <c r="BKH23" s="159"/>
      <c r="BKI23" s="159"/>
      <c r="BKJ23" s="159"/>
      <c r="BKK23" s="159"/>
      <c r="BKL23" s="159"/>
      <c r="BKM23" s="159"/>
      <c r="BKN23" s="159"/>
      <c r="BKO23" s="159"/>
      <c r="BKP23" s="159"/>
      <c r="BKQ23" s="159"/>
      <c r="BKR23" s="159"/>
      <c r="BKS23" s="159"/>
      <c r="BKT23" s="159"/>
      <c r="BKU23" s="159"/>
      <c r="BKV23" s="159"/>
      <c r="BKW23" s="159"/>
      <c r="BKX23" s="159"/>
      <c r="BKY23" s="159"/>
      <c r="BKZ23" s="159"/>
      <c r="BLA23" s="159"/>
      <c r="BLB23" s="159"/>
      <c r="BLC23" s="159"/>
      <c r="BLD23" s="159"/>
      <c r="BLE23" s="159"/>
      <c r="BLF23" s="159"/>
      <c r="BLG23" s="159"/>
      <c r="BLH23" s="159"/>
      <c r="BLI23" s="159"/>
      <c r="BLJ23" s="159"/>
      <c r="BLK23" s="159"/>
      <c r="BLL23" s="159"/>
      <c r="BLM23" s="159"/>
      <c r="BLN23" s="159"/>
      <c r="BLO23" s="159"/>
      <c r="BLP23" s="159"/>
      <c r="BLQ23" s="159"/>
      <c r="BLR23" s="159"/>
      <c r="BLS23" s="159"/>
      <c r="BLT23" s="159"/>
      <c r="BLU23" s="159"/>
      <c r="BLV23" s="159"/>
      <c r="BLW23" s="159"/>
      <c r="BLX23" s="159"/>
      <c r="BLY23" s="159"/>
      <c r="BLZ23" s="159"/>
      <c r="BMA23" s="159"/>
      <c r="BMB23" s="159"/>
      <c r="BMC23" s="159"/>
      <c r="BMD23" s="159"/>
      <c r="BME23" s="159"/>
      <c r="BMF23" s="159"/>
      <c r="BMG23" s="159"/>
      <c r="BMH23" s="159"/>
      <c r="BMI23" s="159"/>
      <c r="BMJ23" s="159"/>
      <c r="BMK23" s="159"/>
      <c r="BML23" s="159"/>
      <c r="BMM23" s="159"/>
      <c r="BMN23" s="159"/>
      <c r="BMO23" s="159"/>
      <c r="BMP23" s="159"/>
      <c r="BMQ23" s="159"/>
      <c r="BMR23" s="159"/>
      <c r="BMS23" s="159"/>
      <c r="BMT23" s="159"/>
      <c r="BMU23" s="159"/>
      <c r="BMV23" s="159"/>
      <c r="BMW23" s="159"/>
      <c r="BMX23" s="159"/>
      <c r="BMY23" s="159"/>
      <c r="BMZ23" s="159"/>
      <c r="BNA23" s="159"/>
      <c r="BNB23" s="159"/>
      <c r="BNC23" s="159"/>
      <c r="BND23" s="159"/>
      <c r="BNE23" s="159"/>
      <c r="BNF23" s="159"/>
      <c r="BNG23" s="159"/>
      <c r="BNH23" s="159"/>
      <c r="BNI23" s="159"/>
      <c r="BNJ23" s="159"/>
      <c r="BNK23" s="159"/>
      <c r="BNL23" s="159"/>
      <c r="BNM23" s="159"/>
      <c r="BNN23" s="159"/>
      <c r="BNO23" s="159"/>
      <c r="BNP23" s="159"/>
      <c r="BNQ23" s="159"/>
      <c r="BNR23" s="159"/>
      <c r="BNS23" s="159"/>
      <c r="BNT23" s="159"/>
      <c r="BNU23" s="159"/>
      <c r="BNV23" s="159"/>
      <c r="BNW23" s="159"/>
      <c r="BNX23" s="159"/>
      <c r="BNY23" s="159"/>
      <c r="BNZ23" s="159"/>
      <c r="BOA23" s="159"/>
      <c r="BOB23" s="159"/>
      <c r="BOC23" s="159"/>
      <c r="BOD23" s="159"/>
      <c r="BOE23" s="159"/>
      <c r="BOF23" s="159"/>
      <c r="BOG23" s="159"/>
      <c r="BOH23" s="159"/>
      <c r="BOI23" s="159"/>
      <c r="BOJ23" s="159"/>
      <c r="BOK23" s="159"/>
      <c r="BOL23" s="159"/>
      <c r="BOM23" s="159"/>
      <c r="BON23" s="159"/>
      <c r="BOO23" s="159"/>
      <c r="BOP23" s="159"/>
      <c r="BOQ23" s="159"/>
      <c r="BOR23" s="159"/>
      <c r="BOS23" s="159"/>
      <c r="BOT23" s="159"/>
      <c r="BOU23" s="159"/>
      <c r="BOV23" s="159"/>
      <c r="BOW23" s="159"/>
      <c r="BOX23" s="159"/>
      <c r="BOY23" s="159"/>
      <c r="BOZ23" s="159"/>
      <c r="BPA23" s="159"/>
      <c r="BPB23" s="159"/>
      <c r="BPC23" s="159"/>
      <c r="BPD23" s="159"/>
      <c r="BPE23" s="159"/>
      <c r="BPF23" s="159"/>
      <c r="BPG23" s="159"/>
      <c r="BPH23" s="159"/>
      <c r="BPI23" s="159"/>
      <c r="BPJ23" s="159"/>
      <c r="BPK23" s="159"/>
      <c r="BPL23" s="159"/>
      <c r="BPM23" s="159"/>
      <c r="BPN23" s="159"/>
      <c r="BPO23" s="159"/>
      <c r="BPP23" s="159"/>
      <c r="BPQ23" s="159"/>
      <c r="BPR23" s="159"/>
      <c r="BPS23" s="159"/>
      <c r="BPT23" s="159"/>
      <c r="BPU23" s="159"/>
      <c r="BPV23" s="159"/>
      <c r="BPW23" s="159"/>
      <c r="BPX23" s="159"/>
      <c r="BPY23" s="159"/>
      <c r="BPZ23" s="159"/>
      <c r="BQA23" s="159"/>
      <c r="BQB23" s="159"/>
      <c r="BQC23" s="159"/>
      <c r="BQD23" s="159"/>
      <c r="BQE23" s="159"/>
      <c r="BQF23" s="159"/>
      <c r="BQG23" s="159"/>
      <c r="BQH23" s="159"/>
      <c r="BQI23" s="159"/>
      <c r="BQJ23" s="159"/>
      <c r="BQK23" s="159"/>
      <c r="BQL23" s="159"/>
      <c r="BQM23" s="159"/>
      <c r="BQN23" s="159"/>
      <c r="BQO23" s="159"/>
      <c r="BQP23" s="159"/>
      <c r="BQQ23" s="159"/>
      <c r="BQR23" s="159"/>
      <c r="BQS23" s="159"/>
      <c r="BQT23" s="159"/>
      <c r="BQU23" s="159"/>
      <c r="BQV23" s="159"/>
      <c r="BQW23" s="159"/>
      <c r="BQX23" s="159"/>
      <c r="BQY23" s="159"/>
      <c r="BQZ23" s="159"/>
      <c r="BRA23" s="159"/>
      <c r="BRB23" s="159"/>
      <c r="BRC23" s="159"/>
      <c r="BRD23" s="159"/>
      <c r="BRE23" s="159"/>
      <c r="BRF23" s="159"/>
      <c r="BRG23" s="159"/>
      <c r="BRH23" s="159"/>
      <c r="BRI23" s="159"/>
      <c r="BRJ23" s="159"/>
      <c r="BRK23" s="159"/>
      <c r="BRL23" s="159"/>
      <c r="BRM23" s="159"/>
      <c r="BRN23" s="159"/>
      <c r="BRO23" s="159"/>
      <c r="BRP23" s="159"/>
      <c r="BRQ23" s="159"/>
      <c r="BRR23" s="159"/>
      <c r="BRS23" s="159"/>
      <c r="BRT23" s="159"/>
      <c r="BRU23" s="159"/>
      <c r="BRV23" s="159"/>
      <c r="BRW23" s="159"/>
      <c r="BRX23" s="159"/>
      <c r="BRY23" s="159"/>
      <c r="BRZ23" s="159"/>
      <c r="BSA23" s="159"/>
      <c r="BSB23" s="159"/>
      <c r="BSC23" s="159"/>
      <c r="BSD23" s="159"/>
      <c r="BSE23" s="159"/>
      <c r="BSF23" s="159"/>
      <c r="BSG23" s="159"/>
      <c r="BSH23" s="159"/>
      <c r="BSI23" s="159"/>
      <c r="BSJ23" s="159"/>
      <c r="BSK23" s="159"/>
      <c r="BSL23" s="159"/>
      <c r="BSM23" s="159"/>
      <c r="BSN23" s="159"/>
      <c r="BSO23" s="159"/>
      <c r="BSP23" s="159"/>
      <c r="BSQ23" s="159"/>
      <c r="BSR23" s="159"/>
      <c r="BSS23" s="159"/>
      <c r="BST23" s="159"/>
      <c r="BSU23" s="159"/>
      <c r="BSV23" s="159"/>
      <c r="BSW23" s="159"/>
      <c r="BSX23" s="159"/>
      <c r="BSY23" s="159"/>
      <c r="BSZ23" s="159"/>
      <c r="BTA23" s="159"/>
      <c r="BTB23" s="159"/>
      <c r="BTC23" s="159"/>
      <c r="BTD23" s="159"/>
      <c r="BTE23" s="159"/>
      <c r="BTF23" s="159"/>
      <c r="BTG23" s="159"/>
      <c r="BTH23" s="159"/>
      <c r="BTI23" s="159"/>
      <c r="BTJ23" s="159"/>
      <c r="BTK23" s="159"/>
      <c r="BTL23" s="159"/>
      <c r="BTM23" s="159"/>
      <c r="BTN23" s="159"/>
      <c r="BTO23" s="159"/>
      <c r="BTP23" s="159"/>
      <c r="BTQ23" s="159"/>
      <c r="BTR23" s="159"/>
      <c r="BTS23" s="159"/>
      <c r="BTT23" s="159"/>
      <c r="BTU23" s="159"/>
      <c r="BTV23" s="159"/>
      <c r="BTW23" s="159"/>
      <c r="BTX23" s="159"/>
      <c r="BTY23" s="159"/>
      <c r="BTZ23" s="159"/>
      <c r="BUA23" s="159"/>
      <c r="BUB23" s="159"/>
      <c r="BUC23" s="159"/>
      <c r="BUD23" s="159"/>
      <c r="BUE23" s="159"/>
      <c r="BUF23" s="159"/>
      <c r="BUG23" s="159"/>
      <c r="BUH23" s="159"/>
      <c r="BUI23" s="159"/>
      <c r="BUJ23" s="159"/>
      <c r="BUK23" s="159"/>
      <c r="BUL23" s="159"/>
      <c r="BUM23" s="159"/>
      <c r="BUN23" s="159"/>
      <c r="BUO23" s="159"/>
      <c r="BUP23" s="159"/>
      <c r="BUQ23" s="159"/>
      <c r="BUR23" s="159"/>
      <c r="BUS23" s="159"/>
      <c r="BUT23" s="159"/>
      <c r="BUU23" s="159"/>
      <c r="BUV23" s="159"/>
      <c r="BUW23" s="159"/>
      <c r="BUX23" s="159"/>
      <c r="BUY23" s="159"/>
      <c r="BUZ23" s="159"/>
      <c r="BVA23" s="159"/>
      <c r="BVB23" s="159"/>
      <c r="BVC23" s="159"/>
      <c r="BVD23" s="159"/>
      <c r="BVE23" s="159"/>
      <c r="BVF23" s="159"/>
      <c r="BVG23" s="159"/>
      <c r="BVH23" s="159"/>
      <c r="BVI23" s="159"/>
      <c r="BVJ23" s="159"/>
      <c r="BVK23" s="159"/>
      <c r="BVL23" s="159"/>
      <c r="BVM23" s="159"/>
      <c r="BVN23" s="159"/>
      <c r="BVO23" s="159"/>
      <c r="BVP23" s="159"/>
      <c r="BVQ23" s="159"/>
      <c r="BVR23" s="159"/>
      <c r="BVS23" s="159"/>
      <c r="BVT23" s="159"/>
      <c r="BVU23" s="159"/>
      <c r="BVV23" s="159"/>
      <c r="BVW23" s="159"/>
      <c r="BVX23" s="159"/>
      <c r="BVY23" s="159"/>
      <c r="BVZ23" s="159"/>
      <c r="BWA23" s="159"/>
      <c r="BWB23" s="159"/>
      <c r="BWC23" s="159"/>
      <c r="BWD23" s="159"/>
      <c r="BWE23" s="159"/>
      <c r="BWF23" s="159"/>
      <c r="BWG23" s="159"/>
      <c r="BWH23" s="159"/>
      <c r="BWI23" s="159"/>
      <c r="BWJ23" s="159"/>
      <c r="BWK23" s="159"/>
      <c r="BWL23" s="159"/>
      <c r="BWM23" s="159"/>
      <c r="BWN23" s="159"/>
      <c r="BWO23" s="159"/>
      <c r="BWP23" s="159"/>
      <c r="BWQ23" s="159"/>
      <c r="BWR23" s="159"/>
      <c r="BWS23" s="159"/>
      <c r="BWT23" s="159"/>
      <c r="BWU23" s="159"/>
      <c r="BWV23" s="159"/>
      <c r="BWW23" s="159"/>
      <c r="BWX23" s="159"/>
      <c r="BWY23" s="159"/>
      <c r="BWZ23" s="159"/>
      <c r="BXA23" s="159"/>
      <c r="BXB23" s="159"/>
      <c r="BXC23" s="159"/>
      <c r="BXD23" s="159"/>
      <c r="BXE23" s="159"/>
      <c r="BXF23" s="159"/>
      <c r="BXG23" s="159"/>
      <c r="BXH23" s="159"/>
      <c r="BXI23" s="159"/>
      <c r="BXJ23" s="159"/>
      <c r="BXK23" s="159"/>
      <c r="BXL23" s="159"/>
      <c r="BXM23" s="159"/>
      <c r="BXN23" s="159"/>
      <c r="BXO23" s="159"/>
      <c r="BXP23" s="159"/>
      <c r="BXQ23" s="159"/>
      <c r="BXR23" s="159"/>
      <c r="BXS23" s="159"/>
      <c r="BXT23" s="159"/>
      <c r="BXU23" s="159"/>
      <c r="BXV23" s="159"/>
      <c r="BXW23" s="159"/>
      <c r="BXX23" s="159"/>
      <c r="BXY23" s="159"/>
      <c r="BXZ23" s="159"/>
      <c r="BYA23" s="159"/>
      <c r="BYB23" s="159"/>
      <c r="BYC23" s="159"/>
      <c r="BYD23" s="159"/>
      <c r="BYE23" s="159"/>
      <c r="BYF23" s="159"/>
      <c r="BYG23" s="159"/>
      <c r="BYH23" s="159"/>
      <c r="BYI23" s="159"/>
      <c r="BYJ23" s="159"/>
      <c r="BYK23" s="159"/>
      <c r="BYL23" s="159"/>
      <c r="BYM23" s="159"/>
      <c r="BYN23" s="159"/>
      <c r="BYO23" s="159"/>
      <c r="BYP23" s="159"/>
      <c r="BYQ23" s="159"/>
      <c r="BYR23" s="159"/>
      <c r="BYS23" s="159"/>
      <c r="BYT23" s="159"/>
      <c r="BYU23" s="159"/>
      <c r="BYV23" s="159"/>
      <c r="BYW23" s="159"/>
      <c r="BYX23" s="159"/>
      <c r="BYY23" s="159"/>
      <c r="BYZ23" s="159"/>
      <c r="BZA23" s="159"/>
      <c r="BZB23" s="159"/>
      <c r="BZC23" s="159"/>
      <c r="BZD23" s="159"/>
      <c r="BZE23" s="159"/>
      <c r="BZF23" s="159"/>
      <c r="BZG23" s="159"/>
      <c r="BZH23" s="159"/>
      <c r="BZI23" s="159"/>
      <c r="BZJ23" s="159"/>
      <c r="BZK23" s="159"/>
      <c r="BZL23" s="159"/>
      <c r="BZM23" s="159"/>
      <c r="BZN23" s="159"/>
      <c r="BZO23" s="159"/>
      <c r="BZP23" s="159"/>
      <c r="BZQ23" s="159"/>
      <c r="BZR23" s="159"/>
      <c r="BZS23" s="159"/>
      <c r="BZT23" s="159"/>
      <c r="BZU23" s="159"/>
      <c r="BZV23" s="159"/>
      <c r="BZW23" s="159"/>
      <c r="BZX23" s="159"/>
      <c r="BZY23" s="159"/>
      <c r="BZZ23" s="159"/>
      <c r="CAA23" s="159"/>
      <c r="CAB23" s="159"/>
      <c r="CAC23" s="159"/>
      <c r="CAD23" s="159"/>
      <c r="CAE23" s="159"/>
      <c r="CAF23" s="159"/>
      <c r="CAG23" s="159"/>
      <c r="CAH23" s="159"/>
      <c r="CAI23" s="159"/>
      <c r="CAJ23" s="159"/>
      <c r="CAK23" s="159"/>
      <c r="CAL23" s="159"/>
      <c r="CAM23" s="159"/>
      <c r="CAN23" s="159"/>
      <c r="CAO23" s="159"/>
      <c r="CAP23" s="159"/>
      <c r="CAQ23" s="159"/>
      <c r="CAR23" s="159"/>
      <c r="CAS23" s="159"/>
      <c r="CAT23" s="159"/>
      <c r="CAU23" s="159"/>
      <c r="CAV23" s="159"/>
      <c r="CAW23" s="159"/>
      <c r="CAX23" s="159"/>
      <c r="CAY23" s="159"/>
      <c r="CAZ23" s="159"/>
      <c r="CBA23" s="159"/>
      <c r="CBB23" s="159"/>
      <c r="CBC23" s="159"/>
      <c r="CBD23" s="159"/>
      <c r="CBE23" s="159"/>
      <c r="CBF23" s="159"/>
      <c r="CBG23" s="159"/>
      <c r="CBH23" s="159"/>
      <c r="CBI23" s="159"/>
      <c r="CBJ23" s="159"/>
      <c r="CBK23" s="159"/>
      <c r="CBL23" s="159"/>
      <c r="CBM23" s="159"/>
      <c r="CBN23" s="159"/>
      <c r="CBO23" s="159"/>
      <c r="CBP23" s="159"/>
      <c r="CBQ23" s="159"/>
      <c r="CBR23" s="159"/>
      <c r="CBS23" s="159"/>
      <c r="CBT23" s="159"/>
      <c r="CBU23" s="159"/>
      <c r="CBV23" s="159"/>
      <c r="CBW23" s="159"/>
      <c r="CBX23" s="159"/>
      <c r="CBY23" s="159"/>
      <c r="CBZ23" s="159"/>
      <c r="CCA23" s="159"/>
      <c r="CCB23" s="159"/>
      <c r="CCC23" s="159"/>
      <c r="CCD23" s="159"/>
      <c r="CCE23" s="159"/>
      <c r="CCF23" s="159"/>
      <c r="CCG23" s="159"/>
      <c r="CCH23" s="159"/>
      <c r="CCI23" s="159"/>
      <c r="CCJ23" s="159"/>
      <c r="CCK23" s="159"/>
      <c r="CCL23" s="159"/>
      <c r="CCM23" s="159"/>
      <c r="CCN23" s="159"/>
      <c r="CCO23" s="159"/>
      <c r="CCP23" s="159"/>
      <c r="CCQ23" s="159"/>
      <c r="CCR23" s="159"/>
      <c r="CCS23" s="159"/>
      <c r="CCT23" s="159"/>
      <c r="CCU23" s="159"/>
      <c r="CCV23" s="159"/>
      <c r="CCW23" s="159"/>
      <c r="CCX23" s="159"/>
      <c r="CCY23" s="159"/>
      <c r="CCZ23" s="159"/>
      <c r="CDA23" s="159"/>
      <c r="CDB23" s="159"/>
      <c r="CDC23" s="159"/>
      <c r="CDD23" s="159"/>
      <c r="CDE23" s="159"/>
      <c r="CDF23" s="159"/>
      <c r="CDG23" s="159"/>
      <c r="CDH23" s="159"/>
      <c r="CDI23" s="159"/>
      <c r="CDJ23" s="159"/>
      <c r="CDK23" s="159"/>
      <c r="CDL23" s="159"/>
      <c r="CDM23" s="159"/>
      <c r="CDN23" s="159"/>
      <c r="CDO23" s="159"/>
      <c r="CDP23" s="159"/>
      <c r="CDQ23" s="159"/>
      <c r="CDR23" s="159"/>
      <c r="CDS23" s="159"/>
      <c r="CDT23" s="159"/>
      <c r="CDU23" s="159"/>
      <c r="CDV23" s="159"/>
      <c r="CDW23" s="159"/>
      <c r="CDX23" s="159"/>
      <c r="CDY23" s="159"/>
      <c r="CDZ23" s="159"/>
      <c r="CEA23" s="159"/>
      <c r="CEB23" s="159"/>
      <c r="CEC23" s="159"/>
      <c r="CED23" s="159"/>
      <c r="CEE23" s="159"/>
      <c r="CEF23" s="159"/>
      <c r="CEG23" s="159"/>
      <c r="CEH23" s="159"/>
      <c r="CEI23" s="159"/>
      <c r="CEJ23" s="159"/>
      <c r="CEK23" s="159"/>
      <c r="CEL23" s="159"/>
      <c r="CEM23" s="159"/>
      <c r="CEN23" s="159"/>
      <c r="CEO23" s="159"/>
      <c r="CEP23" s="159"/>
      <c r="CEQ23" s="159"/>
      <c r="CER23" s="159"/>
      <c r="CES23" s="159"/>
      <c r="CET23" s="159"/>
      <c r="CEU23" s="159"/>
      <c r="CEV23" s="159"/>
      <c r="CEW23" s="159"/>
      <c r="CEX23" s="159"/>
      <c r="CEY23" s="159"/>
      <c r="CEZ23" s="159"/>
      <c r="CFA23" s="159"/>
      <c r="CFB23" s="159"/>
      <c r="CFC23" s="159"/>
      <c r="CFD23" s="159"/>
      <c r="CFE23" s="159"/>
      <c r="CFF23" s="159"/>
      <c r="CFG23" s="159"/>
      <c r="CFH23" s="159"/>
      <c r="CFI23" s="159"/>
      <c r="CFJ23" s="159"/>
      <c r="CFK23" s="159"/>
      <c r="CFL23" s="159"/>
      <c r="CFM23" s="159"/>
      <c r="CFN23" s="159"/>
      <c r="CFO23" s="159"/>
      <c r="CFP23" s="159"/>
      <c r="CFQ23" s="159"/>
      <c r="CFR23" s="159"/>
      <c r="CFS23" s="159"/>
      <c r="CFT23" s="159"/>
      <c r="CFU23" s="159"/>
      <c r="CFV23" s="159"/>
      <c r="CFW23" s="159"/>
      <c r="CFX23" s="159"/>
      <c r="CFY23" s="159"/>
      <c r="CFZ23" s="159"/>
      <c r="CGA23" s="159"/>
      <c r="CGB23" s="159"/>
      <c r="CGC23" s="159"/>
      <c r="CGD23" s="159"/>
      <c r="CGE23" s="159"/>
      <c r="CGF23" s="159"/>
      <c r="CGG23" s="159"/>
      <c r="CGH23" s="159"/>
      <c r="CGI23" s="159"/>
      <c r="CGJ23" s="159"/>
      <c r="CGK23" s="159"/>
      <c r="CGL23" s="159"/>
      <c r="CGM23" s="159"/>
      <c r="CGN23" s="159"/>
      <c r="CGO23" s="159"/>
      <c r="CGP23" s="159"/>
      <c r="CGQ23" s="159"/>
      <c r="CGR23" s="159"/>
      <c r="CGS23" s="159"/>
      <c r="CGT23" s="159"/>
      <c r="CGU23" s="159"/>
      <c r="CGV23" s="159"/>
      <c r="CGW23" s="159"/>
      <c r="CGX23" s="159"/>
      <c r="CGY23" s="159"/>
      <c r="CGZ23" s="159"/>
      <c r="CHA23" s="159"/>
      <c r="CHB23" s="159"/>
      <c r="CHC23" s="159"/>
      <c r="CHD23" s="159"/>
      <c r="CHE23" s="159"/>
      <c r="CHF23" s="159"/>
      <c r="CHG23" s="159"/>
      <c r="CHH23" s="159"/>
      <c r="CHI23" s="159"/>
      <c r="CHJ23" s="159"/>
      <c r="CHK23" s="159"/>
      <c r="CHL23" s="159"/>
      <c r="CHM23" s="159"/>
      <c r="CHN23" s="159"/>
      <c r="CHO23" s="159"/>
      <c r="CHP23" s="159"/>
      <c r="CHQ23" s="159"/>
      <c r="CHR23" s="159"/>
      <c r="CHS23" s="159"/>
      <c r="CHT23" s="159"/>
      <c r="CHU23" s="159"/>
      <c r="CHV23" s="159"/>
      <c r="CHW23" s="159"/>
      <c r="CHX23" s="159"/>
      <c r="CHY23" s="159"/>
      <c r="CHZ23" s="159"/>
      <c r="CIA23" s="159"/>
      <c r="CIB23" s="159"/>
      <c r="CIC23" s="159"/>
      <c r="CID23" s="159"/>
      <c r="CIE23" s="159"/>
      <c r="CIF23" s="159"/>
      <c r="CIG23" s="159"/>
      <c r="CIH23" s="159"/>
      <c r="CII23" s="159"/>
      <c r="CIJ23" s="159"/>
      <c r="CIK23" s="159"/>
      <c r="CIL23" s="159"/>
      <c r="CIM23" s="159"/>
      <c r="CIN23" s="159"/>
      <c r="CIO23" s="159"/>
      <c r="CIP23" s="159"/>
      <c r="CIQ23" s="159"/>
      <c r="CIR23" s="159"/>
      <c r="CIS23" s="159"/>
      <c r="CIT23" s="159"/>
      <c r="CIU23" s="159"/>
      <c r="CIV23" s="159"/>
      <c r="CIW23" s="159"/>
      <c r="CIX23" s="159"/>
      <c r="CIY23" s="159"/>
      <c r="CIZ23" s="159"/>
      <c r="CJA23" s="159"/>
      <c r="CJB23" s="159"/>
      <c r="CJC23" s="159"/>
      <c r="CJD23" s="159"/>
      <c r="CJE23" s="159"/>
      <c r="CJF23" s="159"/>
      <c r="CJG23" s="159"/>
      <c r="CJH23" s="159"/>
      <c r="CJI23" s="159"/>
      <c r="CJJ23" s="159"/>
      <c r="CJK23" s="159"/>
      <c r="CJL23" s="159"/>
      <c r="CJM23" s="159"/>
      <c r="CJN23" s="159"/>
      <c r="CJO23" s="159"/>
      <c r="CJP23" s="159"/>
      <c r="CJQ23" s="159"/>
      <c r="CJR23" s="159"/>
      <c r="CJS23" s="159"/>
      <c r="CJT23" s="159"/>
      <c r="CJU23" s="159"/>
      <c r="CJV23" s="159"/>
      <c r="CJW23" s="159"/>
      <c r="CJX23" s="159"/>
      <c r="CJY23" s="159"/>
      <c r="CJZ23" s="159"/>
      <c r="CKA23" s="159"/>
      <c r="CKB23" s="159"/>
      <c r="CKC23" s="159"/>
      <c r="CKD23" s="159"/>
      <c r="CKE23" s="159"/>
      <c r="CKF23" s="159"/>
      <c r="CKG23" s="159"/>
      <c r="CKH23" s="159"/>
      <c r="CKI23" s="159"/>
      <c r="CKJ23" s="159"/>
      <c r="CKK23" s="159"/>
      <c r="CKL23" s="159"/>
      <c r="CKM23" s="159"/>
      <c r="CKN23" s="159"/>
      <c r="CKO23" s="159"/>
      <c r="CKP23" s="159"/>
      <c r="CKQ23" s="159"/>
      <c r="CKR23" s="159"/>
      <c r="CKS23" s="159"/>
      <c r="CKT23" s="159"/>
      <c r="CKU23" s="159"/>
      <c r="CKV23" s="159"/>
      <c r="CKW23" s="159"/>
      <c r="CKX23" s="159"/>
      <c r="CKY23" s="159"/>
      <c r="CKZ23" s="159"/>
      <c r="CLA23" s="159"/>
      <c r="CLB23" s="159"/>
      <c r="CLC23" s="159"/>
      <c r="CLD23" s="159"/>
      <c r="CLE23" s="159"/>
      <c r="CLF23" s="159"/>
      <c r="CLG23" s="159"/>
      <c r="CLH23" s="159"/>
      <c r="CLI23" s="159"/>
      <c r="CLJ23" s="159"/>
      <c r="CLK23" s="159"/>
      <c r="CLL23" s="159"/>
      <c r="CLM23" s="159"/>
      <c r="CLN23" s="159"/>
      <c r="CLO23" s="159"/>
      <c r="CLP23" s="159"/>
      <c r="CLQ23" s="159"/>
      <c r="CLR23" s="159"/>
      <c r="CLS23" s="159"/>
      <c r="CLT23" s="159"/>
      <c r="CLU23" s="159"/>
      <c r="CLV23" s="159"/>
      <c r="CLW23" s="159"/>
      <c r="CLX23" s="159"/>
      <c r="CLY23" s="159"/>
      <c r="CLZ23" s="159"/>
      <c r="CMA23" s="159"/>
      <c r="CMB23" s="159"/>
      <c r="CMC23" s="159"/>
      <c r="CMD23" s="159"/>
      <c r="CME23" s="159"/>
      <c r="CMF23" s="159"/>
      <c r="CMG23" s="159"/>
      <c r="CMH23" s="159"/>
      <c r="CMI23" s="159"/>
      <c r="CMJ23" s="159"/>
      <c r="CMK23" s="159"/>
      <c r="CML23" s="159"/>
      <c r="CMM23" s="159"/>
      <c r="CMN23" s="159"/>
      <c r="CMO23" s="159"/>
      <c r="CMP23" s="159"/>
      <c r="CMQ23" s="159"/>
      <c r="CMR23" s="159"/>
      <c r="CMS23" s="159"/>
      <c r="CMT23" s="159"/>
      <c r="CMU23" s="159"/>
      <c r="CMV23" s="159"/>
      <c r="CMW23" s="159"/>
      <c r="CMX23" s="159"/>
      <c r="CMY23" s="159"/>
      <c r="CMZ23" s="159"/>
      <c r="CNA23" s="159"/>
      <c r="CNB23" s="159"/>
      <c r="CNC23" s="159"/>
      <c r="CND23" s="159"/>
      <c r="CNE23" s="159"/>
      <c r="CNF23" s="159"/>
      <c r="CNG23" s="159"/>
      <c r="CNH23" s="159"/>
      <c r="CNI23" s="159"/>
      <c r="CNJ23" s="159"/>
      <c r="CNK23" s="159"/>
      <c r="CNL23" s="159"/>
      <c r="CNM23" s="159"/>
      <c r="CNN23" s="159"/>
      <c r="CNO23" s="159"/>
      <c r="CNP23" s="159"/>
      <c r="CNQ23" s="159"/>
      <c r="CNR23" s="159"/>
      <c r="CNS23" s="159"/>
      <c r="CNT23" s="159"/>
      <c r="CNU23" s="159"/>
      <c r="CNV23" s="159"/>
      <c r="CNW23" s="159"/>
      <c r="CNX23" s="159"/>
      <c r="CNY23" s="159"/>
      <c r="CNZ23" s="159"/>
      <c r="COA23" s="159"/>
      <c r="COB23" s="159"/>
      <c r="COC23" s="159"/>
      <c r="COD23" s="159"/>
      <c r="COE23" s="159"/>
      <c r="COF23" s="159"/>
      <c r="COG23" s="159"/>
      <c r="COH23" s="159"/>
      <c r="COI23" s="159"/>
      <c r="COJ23" s="159"/>
      <c r="COK23" s="159"/>
      <c r="COL23" s="159"/>
      <c r="COM23" s="159"/>
      <c r="CON23" s="159"/>
      <c r="COO23" s="159"/>
      <c r="COP23" s="159"/>
      <c r="COQ23" s="159"/>
      <c r="COR23" s="159"/>
      <c r="COS23" s="159"/>
      <c r="COT23" s="159"/>
      <c r="COU23" s="159"/>
      <c r="COV23" s="159"/>
      <c r="COW23" s="159"/>
      <c r="COX23" s="159"/>
      <c r="COY23" s="159"/>
      <c r="COZ23" s="159"/>
      <c r="CPA23" s="159"/>
      <c r="CPB23" s="159"/>
      <c r="CPC23" s="159"/>
      <c r="CPD23" s="159"/>
      <c r="CPE23" s="159"/>
      <c r="CPF23" s="159"/>
      <c r="CPG23" s="159"/>
      <c r="CPH23" s="159"/>
      <c r="CPI23" s="159"/>
      <c r="CPJ23" s="159"/>
      <c r="CPK23" s="159"/>
      <c r="CPL23" s="159"/>
      <c r="CPM23" s="159"/>
      <c r="CPN23" s="159"/>
      <c r="CPO23" s="159"/>
      <c r="CPP23" s="159"/>
      <c r="CPQ23" s="159"/>
      <c r="CPR23" s="159"/>
      <c r="CPS23" s="159"/>
      <c r="CPT23" s="159"/>
      <c r="CPU23" s="159"/>
      <c r="CPV23" s="159"/>
      <c r="CPW23" s="159"/>
      <c r="CPX23" s="159"/>
      <c r="CPY23" s="159"/>
      <c r="CPZ23" s="159"/>
      <c r="CQA23" s="159"/>
      <c r="CQB23" s="159"/>
      <c r="CQC23" s="159"/>
      <c r="CQD23" s="159"/>
      <c r="CQE23" s="159"/>
      <c r="CQF23" s="159"/>
      <c r="CQG23" s="159"/>
      <c r="CQH23" s="159"/>
      <c r="CQI23" s="159"/>
      <c r="CQJ23" s="159"/>
      <c r="CQK23" s="159"/>
      <c r="CQL23" s="159"/>
      <c r="CQM23" s="159"/>
      <c r="CQN23" s="159"/>
      <c r="CQO23" s="159"/>
      <c r="CQP23" s="159"/>
      <c r="CQQ23" s="159"/>
      <c r="CQR23" s="159"/>
      <c r="CQS23" s="159"/>
      <c r="CQT23" s="159"/>
      <c r="CQU23" s="159"/>
      <c r="CQV23" s="159"/>
      <c r="CQW23" s="159"/>
      <c r="CQX23" s="159"/>
      <c r="CQY23" s="159"/>
      <c r="CQZ23" s="159"/>
      <c r="CRA23" s="159"/>
      <c r="CRB23" s="159"/>
      <c r="CRC23" s="159"/>
      <c r="CRD23" s="159"/>
      <c r="CRE23" s="159"/>
      <c r="CRF23" s="159"/>
      <c r="CRG23" s="159"/>
      <c r="CRH23" s="159"/>
      <c r="CRI23" s="159"/>
      <c r="CRJ23" s="159"/>
      <c r="CRK23" s="159"/>
      <c r="CRL23" s="159"/>
      <c r="CRM23" s="159"/>
      <c r="CRN23" s="159"/>
      <c r="CRO23" s="159"/>
      <c r="CRP23" s="159"/>
      <c r="CRQ23" s="159"/>
      <c r="CRR23" s="159"/>
      <c r="CRS23" s="159"/>
      <c r="CRT23" s="159"/>
      <c r="CRU23" s="159"/>
      <c r="CRV23" s="159"/>
      <c r="CRW23" s="159"/>
      <c r="CRX23" s="159"/>
      <c r="CRY23" s="159"/>
      <c r="CRZ23" s="159"/>
      <c r="CSA23" s="159"/>
      <c r="CSB23" s="159"/>
      <c r="CSC23" s="159"/>
      <c r="CSD23" s="159"/>
      <c r="CSE23" s="159"/>
      <c r="CSF23" s="159"/>
      <c r="CSG23" s="159"/>
      <c r="CSH23" s="159"/>
      <c r="CSI23" s="159"/>
      <c r="CSJ23" s="159"/>
      <c r="CSK23" s="159"/>
      <c r="CSL23" s="159"/>
      <c r="CSM23" s="159"/>
      <c r="CSN23" s="159"/>
      <c r="CSO23" s="159"/>
      <c r="CSP23" s="159"/>
      <c r="CSQ23" s="159"/>
      <c r="CSR23" s="159"/>
      <c r="CSS23" s="159"/>
      <c r="CST23" s="159"/>
      <c r="CSU23" s="159"/>
      <c r="CSV23" s="159"/>
      <c r="CSW23" s="159"/>
      <c r="CSX23" s="159"/>
      <c r="CSY23" s="159"/>
      <c r="CSZ23" s="159"/>
      <c r="CTA23" s="159"/>
      <c r="CTB23" s="159"/>
      <c r="CTC23" s="159"/>
      <c r="CTD23" s="159"/>
      <c r="CTE23" s="159"/>
      <c r="CTF23" s="159"/>
      <c r="CTG23" s="159"/>
      <c r="CTH23" s="159"/>
      <c r="CTI23" s="159"/>
      <c r="CTJ23" s="159"/>
      <c r="CTK23" s="159"/>
      <c r="CTL23" s="159"/>
      <c r="CTM23" s="159"/>
      <c r="CTN23" s="159"/>
      <c r="CTO23" s="159"/>
      <c r="CTP23" s="159"/>
      <c r="CTQ23" s="159"/>
      <c r="CTR23" s="159"/>
      <c r="CTS23" s="159"/>
      <c r="CTT23" s="159"/>
      <c r="CTU23" s="159"/>
      <c r="CTV23" s="159"/>
      <c r="CTW23" s="159"/>
      <c r="CTX23" s="159"/>
      <c r="CTY23" s="159"/>
      <c r="CTZ23" s="159"/>
      <c r="CUA23" s="159"/>
      <c r="CUB23" s="159"/>
      <c r="CUC23" s="159"/>
      <c r="CUD23" s="159"/>
      <c r="CUE23" s="159"/>
      <c r="CUF23" s="159"/>
      <c r="CUG23" s="159"/>
      <c r="CUH23" s="159"/>
      <c r="CUI23" s="159"/>
      <c r="CUJ23" s="159"/>
      <c r="CUK23" s="159"/>
      <c r="CUL23" s="159"/>
      <c r="CUM23" s="159"/>
      <c r="CUN23" s="159"/>
      <c r="CUO23" s="159"/>
      <c r="CUP23" s="159"/>
      <c r="CUQ23" s="159"/>
      <c r="CUR23" s="159"/>
      <c r="CUS23" s="159"/>
      <c r="CUT23" s="159"/>
      <c r="CUU23" s="159"/>
      <c r="CUV23" s="159"/>
      <c r="CUW23" s="159"/>
      <c r="CUX23" s="159"/>
      <c r="CUY23" s="159"/>
      <c r="CUZ23" s="159"/>
      <c r="CVA23" s="159"/>
      <c r="CVB23" s="159"/>
      <c r="CVC23" s="159"/>
      <c r="CVD23" s="159"/>
      <c r="CVE23" s="159"/>
      <c r="CVF23" s="159"/>
      <c r="CVG23" s="159"/>
      <c r="CVH23" s="159"/>
      <c r="CVI23" s="159"/>
      <c r="CVJ23" s="159"/>
      <c r="CVK23" s="159"/>
      <c r="CVL23" s="159"/>
      <c r="CVM23" s="159"/>
      <c r="CVN23" s="159"/>
      <c r="CVO23" s="159"/>
      <c r="CVP23" s="159"/>
      <c r="CVQ23" s="159"/>
      <c r="CVR23" s="159"/>
      <c r="CVS23" s="159"/>
      <c r="CVT23" s="159"/>
      <c r="CVU23" s="159"/>
      <c r="CVV23" s="159"/>
      <c r="CVW23" s="159"/>
      <c r="CVX23" s="159"/>
      <c r="CVY23" s="159"/>
      <c r="CVZ23" s="159"/>
      <c r="CWA23" s="159"/>
      <c r="CWB23" s="159"/>
      <c r="CWC23" s="159"/>
      <c r="CWD23" s="159"/>
      <c r="CWE23" s="159"/>
      <c r="CWF23" s="159"/>
      <c r="CWG23" s="159"/>
      <c r="CWH23" s="159"/>
      <c r="CWI23" s="159"/>
      <c r="CWJ23" s="159"/>
      <c r="CWK23" s="159"/>
      <c r="CWL23" s="159"/>
      <c r="CWM23" s="159"/>
      <c r="CWN23" s="159"/>
      <c r="CWO23" s="159"/>
      <c r="CWP23" s="159"/>
      <c r="CWQ23" s="159"/>
      <c r="CWR23" s="159"/>
      <c r="CWS23" s="159"/>
      <c r="CWT23" s="159"/>
      <c r="CWU23" s="159"/>
      <c r="CWV23" s="159"/>
      <c r="CWW23" s="159"/>
      <c r="CWX23" s="159"/>
      <c r="CWY23" s="159"/>
      <c r="CWZ23" s="159"/>
      <c r="CXA23" s="159"/>
      <c r="CXB23" s="159"/>
      <c r="CXC23" s="159"/>
      <c r="CXD23" s="159"/>
      <c r="CXE23" s="159"/>
      <c r="CXF23" s="159"/>
      <c r="CXG23" s="159"/>
      <c r="CXH23" s="159"/>
      <c r="CXI23" s="159"/>
      <c r="CXJ23" s="159"/>
      <c r="CXK23" s="159"/>
      <c r="CXL23" s="159"/>
      <c r="CXM23" s="159"/>
      <c r="CXN23" s="159"/>
      <c r="CXO23" s="159"/>
      <c r="CXP23" s="159"/>
      <c r="CXQ23" s="159"/>
      <c r="CXR23" s="159"/>
      <c r="CXS23" s="159"/>
      <c r="CXT23" s="159"/>
      <c r="CXU23" s="159"/>
      <c r="CXV23" s="159"/>
      <c r="CXW23" s="159"/>
      <c r="CXX23" s="159"/>
      <c r="CXY23" s="159"/>
      <c r="CXZ23" s="159"/>
      <c r="CYA23" s="159"/>
      <c r="CYB23" s="159"/>
      <c r="CYC23" s="159"/>
      <c r="CYD23" s="159"/>
      <c r="CYE23" s="159"/>
      <c r="CYF23" s="159"/>
      <c r="CYG23" s="159"/>
      <c r="CYH23" s="159"/>
      <c r="CYI23" s="159"/>
      <c r="CYJ23" s="159"/>
      <c r="CYK23" s="159"/>
      <c r="CYL23" s="159"/>
      <c r="CYM23" s="159"/>
      <c r="CYN23" s="159"/>
      <c r="CYO23" s="159"/>
      <c r="CYP23" s="159"/>
      <c r="CYQ23" s="159"/>
      <c r="CYR23" s="159"/>
      <c r="CYS23" s="159"/>
      <c r="CYT23" s="159"/>
      <c r="CYU23" s="159"/>
      <c r="CYV23" s="159"/>
      <c r="CYW23" s="159"/>
      <c r="CYX23" s="159"/>
      <c r="CYY23" s="159"/>
      <c r="CYZ23" s="159"/>
      <c r="CZA23" s="159"/>
      <c r="CZB23" s="159"/>
      <c r="CZC23" s="159"/>
      <c r="CZD23" s="159"/>
      <c r="CZE23" s="159"/>
      <c r="CZF23" s="159"/>
      <c r="CZG23" s="159"/>
      <c r="CZH23" s="159"/>
      <c r="CZI23" s="159"/>
      <c r="CZJ23" s="159"/>
      <c r="CZK23" s="159"/>
      <c r="CZL23" s="159"/>
      <c r="CZM23" s="159"/>
      <c r="CZN23" s="159"/>
      <c r="CZO23" s="159"/>
      <c r="CZP23" s="159"/>
      <c r="CZQ23" s="159"/>
      <c r="CZR23" s="159"/>
      <c r="CZS23" s="159"/>
      <c r="CZT23" s="159"/>
      <c r="CZU23" s="159"/>
      <c r="CZV23" s="159"/>
      <c r="CZW23" s="159"/>
      <c r="CZX23" s="159"/>
      <c r="CZY23" s="159"/>
      <c r="CZZ23" s="159"/>
      <c r="DAA23" s="159"/>
      <c r="DAB23" s="159"/>
      <c r="DAC23" s="159"/>
      <c r="DAD23" s="159"/>
      <c r="DAE23" s="159"/>
      <c r="DAF23" s="159"/>
      <c r="DAG23" s="159"/>
      <c r="DAH23" s="159"/>
      <c r="DAI23" s="159"/>
      <c r="DAJ23" s="159"/>
      <c r="DAK23" s="159"/>
      <c r="DAL23" s="159"/>
      <c r="DAM23" s="159"/>
      <c r="DAN23" s="159"/>
      <c r="DAO23" s="159"/>
      <c r="DAP23" s="159"/>
      <c r="DAQ23" s="159"/>
      <c r="DAR23" s="159"/>
      <c r="DAS23" s="159"/>
      <c r="DAT23" s="159"/>
      <c r="DAU23" s="159"/>
      <c r="DAV23" s="159"/>
      <c r="DAW23" s="159"/>
      <c r="DAX23" s="159"/>
      <c r="DAY23" s="159"/>
      <c r="DAZ23" s="159"/>
      <c r="DBA23" s="159"/>
      <c r="DBB23" s="159"/>
      <c r="DBC23" s="159"/>
      <c r="DBD23" s="159"/>
      <c r="DBE23" s="159"/>
      <c r="DBF23" s="159"/>
      <c r="DBG23" s="159"/>
      <c r="DBH23" s="159"/>
      <c r="DBI23" s="159"/>
      <c r="DBJ23" s="159"/>
      <c r="DBK23" s="159"/>
      <c r="DBL23" s="159"/>
      <c r="DBM23" s="159"/>
      <c r="DBN23" s="159"/>
      <c r="DBO23" s="159"/>
      <c r="DBP23" s="159"/>
      <c r="DBQ23" s="159"/>
      <c r="DBR23" s="159"/>
      <c r="DBS23" s="159"/>
      <c r="DBT23" s="159"/>
      <c r="DBU23" s="159"/>
      <c r="DBV23" s="159"/>
      <c r="DBW23" s="159"/>
      <c r="DBX23" s="159"/>
      <c r="DBY23" s="159"/>
      <c r="DBZ23" s="159"/>
      <c r="DCA23" s="159"/>
      <c r="DCB23" s="159"/>
      <c r="DCC23" s="159"/>
      <c r="DCD23" s="159"/>
      <c r="DCE23" s="159"/>
      <c r="DCF23" s="159"/>
      <c r="DCG23" s="159"/>
      <c r="DCH23" s="159"/>
      <c r="DCI23" s="159"/>
      <c r="DCJ23" s="159"/>
      <c r="DCK23" s="159"/>
      <c r="DCL23" s="159"/>
      <c r="DCM23" s="159"/>
      <c r="DCN23" s="159"/>
      <c r="DCO23" s="159"/>
      <c r="DCP23" s="159"/>
      <c r="DCQ23" s="159"/>
      <c r="DCR23" s="159"/>
      <c r="DCS23" s="159"/>
      <c r="DCT23" s="159"/>
      <c r="DCU23" s="159"/>
      <c r="DCV23" s="159"/>
      <c r="DCW23" s="159"/>
      <c r="DCX23" s="159"/>
      <c r="DCY23" s="159"/>
      <c r="DCZ23" s="159"/>
      <c r="DDA23" s="159"/>
      <c r="DDB23" s="159"/>
      <c r="DDC23" s="159"/>
      <c r="DDD23" s="159"/>
      <c r="DDE23" s="159"/>
      <c r="DDF23" s="159"/>
      <c r="DDG23" s="159"/>
      <c r="DDH23" s="159"/>
      <c r="DDI23" s="159"/>
      <c r="DDJ23" s="159"/>
      <c r="DDK23" s="159"/>
      <c r="DDL23" s="159"/>
      <c r="DDM23" s="159"/>
      <c r="DDN23" s="159"/>
      <c r="DDO23" s="159"/>
      <c r="DDP23" s="159"/>
      <c r="DDQ23" s="159"/>
      <c r="DDR23" s="159"/>
      <c r="DDS23" s="159"/>
      <c r="DDT23" s="159"/>
      <c r="DDU23" s="159"/>
      <c r="DDV23" s="159"/>
      <c r="DDW23" s="159"/>
      <c r="DDX23" s="159"/>
      <c r="DDY23" s="159"/>
      <c r="DDZ23" s="159"/>
      <c r="DEA23" s="159"/>
      <c r="DEB23" s="159"/>
      <c r="DEC23" s="159"/>
      <c r="DED23" s="159"/>
      <c r="DEE23" s="159"/>
      <c r="DEF23" s="159"/>
      <c r="DEG23" s="159"/>
      <c r="DEH23" s="159"/>
      <c r="DEI23" s="159"/>
      <c r="DEJ23" s="159"/>
      <c r="DEK23" s="159"/>
      <c r="DEL23" s="159"/>
      <c r="DEM23" s="159"/>
      <c r="DEN23" s="159"/>
      <c r="DEO23" s="159"/>
      <c r="DEP23" s="159"/>
      <c r="DEQ23" s="159"/>
      <c r="DER23" s="159"/>
      <c r="DES23" s="159"/>
      <c r="DET23" s="159"/>
      <c r="DEU23" s="159"/>
      <c r="DEV23" s="159"/>
      <c r="DEW23" s="159"/>
      <c r="DEX23" s="159"/>
      <c r="DEY23" s="159"/>
      <c r="DEZ23" s="159"/>
      <c r="DFA23" s="159"/>
      <c r="DFB23" s="159"/>
      <c r="DFC23" s="159"/>
      <c r="DFD23" s="159"/>
      <c r="DFE23" s="159"/>
      <c r="DFF23" s="159"/>
      <c r="DFG23" s="159"/>
      <c r="DFH23" s="159"/>
      <c r="DFI23" s="159"/>
      <c r="DFJ23" s="159"/>
      <c r="DFK23" s="159"/>
      <c r="DFL23" s="159"/>
      <c r="DFM23" s="159"/>
      <c r="DFN23" s="159"/>
      <c r="DFO23" s="159"/>
      <c r="DFP23" s="159"/>
      <c r="DFQ23" s="159"/>
      <c r="DFR23" s="159"/>
      <c r="DFS23" s="159"/>
      <c r="DFT23" s="159"/>
      <c r="DFU23" s="159"/>
      <c r="DFV23" s="159"/>
      <c r="DFW23" s="159"/>
      <c r="DFX23" s="159"/>
      <c r="DFY23" s="159"/>
      <c r="DFZ23" s="159"/>
      <c r="DGA23" s="159"/>
      <c r="DGB23" s="159"/>
      <c r="DGC23" s="159"/>
      <c r="DGD23" s="159"/>
      <c r="DGE23" s="159"/>
      <c r="DGF23" s="159"/>
      <c r="DGG23" s="159"/>
      <c r="DGH23" s="159"/>
      <c r="DGI23" s="159"/>
      <c r="DGJ23" s="159"/>
      <c r="DGK23" s="159"/>
      <c r="DGL23" s="159"/>
      <c r="DGM23" s="159"/>
      <c r="DGN23" s="159"/>
      <c r="DGO23" s="159"/>
      <c r="DGP23" s="159"/>
      <c r="DGQ23" s="159"/>
      <c r="DGR23" s="159"/>
      <c r="DGS23" s="159"/>
      <c r="DGT23" s="159"/>
      <c r="DGU23" s="159"/>
      <c r="DGV23" s="159"/>
      <c r="DGW23" s="159"/>
      <c r="DGX23" s="159"/>
      <c r="DGY23" s="159"/>
      <c r="DGZ23" s="159"/>
      <c r="DHA23" s="159"/>
      <c r="DHB23" s="159"/>
      <c r="DHC23" s="159"/>
      <c r="DHD23" s="159"/>
      <c r="DHE23" s="159"/>
      <c r="DHF23" s="159"/>
      <c r="DHG23" s="159"/>
      <c r="DHH23" s="159"/>
      <c r="DHI23" s="159"/>
      <c r="DHJ23" s="159"/>
      <c r="DHK23" s="159"/>
      <c r="DHL23" s="159"/>
      <c r="DHM23" s="159"/>
      <c r="DHN23" s="159"/>
      <c r="DHO23" s="159"/>
      <c r="DHP23" s="159"/>
      <c r="DHQ23" s="159"/>
      <c r="DHR23" s="159"/>
      <c r="DHS23" s="159"/>
      <c r="DHT23" s="159"/>
      <c r="DHU23" s="159"/>
      <c r="DHV23" s="159"/>
      <c r="DHW23" s="159"/>
      <c r="DHX23" s="159"/>
      <c r="DHY23" s="159"/>
      <c r="DHZ23" s="159"/>
      <c r="DIA23" s="159"/>
      <c r="DIB23" s="159"/>
      <c r="DIC23" s="159"/>
      <c r="DID23" s="159"/>
      <c r="DIE23" s="159"/>
      <c r="DIF23" s="159"/>
      <c r="DIG23" s="159"/>
      <c r="DIH23" s="159"/>
      <c r="DII23" s="159"/>
      <c r="DIJ23" s="159"/>
      <c r="DIK23" s="159"/>
      <c r="DIL23" s="159"/>
      <c r="DIM23" s="159"/>
      <c r="DIN23" s="159"/>
      <c r="DIO23" s="159"/>
      <c r="DIP23" s="159"/>
      <c r="DIQ23" s="159"/>
      <c r="DIR23" s="159"/>
      <c r="DIS23" s="159"/>
      <c r="DIT23" s="159"/>
      <c r="DIU23" s="159"/>
      <c r="DIV23" s="159"/>
      <c r="DIW23" s="159"/>
      <c r="DIX23" s="159"/>
      <c r="DIY23" s="159"/>
      <c r="DIZ23" s="159"/>
      <c r="DJA23" s="159"/>
      <c r="DJB23" s="159"/>
      <c r="DJC23" s="159"/>
      <c r="DJD23" s="159"/>
      <c r="DJE23" s="159"/>
      <c r="DJF23" s="159"/>
      <c r="DJG23" s="159"/>
      <c r="DJH23" s="159"/>
      <c r="DJI23" s="159"/>
      <c r="DJJ23" s="159"/>
      <c r="DJK23" s="159"/>
      <c r="DJL23" s="159"/>
      <c r="DJM23" s="159"/>
      <c r="DJN23" s="159"/>
      <c r="DJO23" s="159"/>
      <c r="DJP23" s="159"/>
      <c r="DJQ23" s="159"/>
      <c r="DJR23" s="159"/>
      <c r="DJS23" s="159"/>
      <c r="DJT23" s="159"/>
      <c r="DJU23" s="159"/>
      <c r="DJV23" s="159"/>
      <c r="DJW23" s="159"/>
      <c r="DJX23" s="159"/>
      <c r="DJY23" s="159"/>
      <c r="DJZ23" s="159"/>
      <c r="DKA23" s="159"/>
      <c r="DKB23" s="159"/>
      <c r="DKC23" s="159"/>
      <c r="DKD23" s="159"/>
      <c r="DKE23" s="159"/>
      <c r="DKF23" s="159"/>
      <c r="DKG23" s="159"/>
      <c r="DKH23" s="159"/>
      <c r="DKI23" s="159"/>
      <c r="DKJ23" s="159"/>
      <c r="DKK23" s="159"/>
      <c r="DKL23" s="159"/>
      <c r="DKM23" s="159"/>
      <c r="DKN23" s="159"/>
      <c r="DKO23" s="159"/>
      <c r="DKP23" s="159"/>
      <c r="DKQ23" s="159"/>
      <c r="DKR23" s="159"/>
      <c r="DKS23" s="159"/>
      <c r="DKT23" s="159"/>
      <c r="DKU23" s="159"/>
      <c r="DKV23" s="159"/>
      <c r="DKW23" s="159"/>
      <c r="DKX23" s="159"/>
      <c r="DKY23" s="159"/>
      <c r="DKZ23" s="159"/>
      <c r="DLA23" s="159"/>
      <c r="DLB23" s="159"/>
      <c r="DLC23" s="159"/>
      <c r="DLD23" s="159"/>
      <c r="DLE23" s="159"/>
      <c r="DLF23" s="159"/>
      <c r="DLG23" s="159"/>
      <c r="DLH23" s="159"/>
      <c r="DLI23" s="159"/>
      <c r="DLJ23" s="159"/>
      <c r="DLK23" s="159"/>
      <c r="DLL23" s="159"/>
      <c r="DLM23" s="159"/>
      <c r="DLN23" s="159"/>
      <c r="DLO23" s="159"/>
      <c r="DLP23" s="159"/>
      <c r="DLQ23" s="159"/>
      <c r="DLR23" s="159"/>
      <c r="DLS23" s="159"/>
      <c r="DLT23" s="159"/>
      <c r="DLU23" s="159"/>
      <c r="DLV23" s="159"/>
      <c r="DLW23" s="159"/>
      <c r="DLX23" s="159"/>
      <c r="DLY23" s="159"/>
      <c r="DLZ23" s="159"/>
      <c r="DMA23" s="159"/>
      <c r="DMB23" s="159"/>
      <c r="DMC23" s="159"/>
      <c r="DMD23" s="159"/>
      <c r="DME23" s="159"/>
      <c r="DMF23" s="159"/>
      <c r="DMG23" s="159"/>
      <c r="DMH23" s="159"/>
      <c r="DMI23" s="159"/>
      <c r="DMJ23" s="159"/>
      <c r="DMK23" s="159"/>
      <c r="DML23" s="159"/>
      <c r="DMM23" s="159"/>
      <c r="DMN23" s="159"/>
      <c r="DMO23" s="159"/>
      <c r="DMP23" s="159"/>
      <c r="DMQ23" s="159"/>
      <c r="DMR23" s="159"/>
      <c r="DMS23" s="159"/>
      <c r="DMT23" s="159"/>
      <c r="DMU23" s="159"/>
      <c r="DMV23" s="159"/>
      <c r="DMW23" s="159"/>
      <c r="DMX23" s="159"/>
      <c r="DMY23" s="159"/>
      <c r="DMZ23" s="159"/>
      <c r="DNA23" s="159"/>
      <c r="DNB23" s="159"/>
      <c r="DNC23" s="159"/>
      <c r="DND23" s="159"/>
      <c r="DNE23" s="159"/>
      <c r="DNF23" s="159"/>
      <c r="DNG23" s="159"/>
      <c r="DNH23" s="159"/>
      <c r="DNI23" s="159"/>
      <c r="DNJ23" s="159"/>
      <c r="DNK23" s="159"/>
      <c r="DNL23" s="159"/>
      <c r="DNM23" s="159"/>
      <c r="DNN23" s="159"/>
      <c r="DNO23" s="159"/>
      <c r="DNP23" s="159"/>
      <c r="DNQ23" s="159"/>
      <c r="DNR23" s="159"/>
      <c r="DNS23" s="159"/>
      <c r="DNT23" s="159"/>
      <c r="DNU23" s="159"/>
      <c r="DNV23" s="159"/>
      <c r="DNW23" s="159"/>
      <c r="DNX23" s="159"/>
      <c r="DNY23" s="159"/>
      <c r="DNZ23" s="159"/>
      <c r="DOA23" s="159"/>
      <c r="DOB23" s="159"/>
      <c r="DOC23" s="159"/>
      <c r="DOD23" s="159"/>
      <c r="DOE23" s="159"/>
      <c r="DOF23" s="159"/>
      <c r="DOG23" s="159"/>
      <c r="DOH23" s="159"/>
      <c r="DOI23" s="159"/>
      <c r="DOJ23" s="159"/>
      <c r="DOK23" s="159"/>
      <c r="DOL23" s="159"/>
      <c r="DOM23" s="159"/>
      <c r="DON23" s="159"/>
      <c r="DOO23" s="159"/>
      <c r="DOP23" s="159"/>
      <c r="DOQ23" s="159"/>
      <c r="DOR23" s="159"/>
      <c r="DOS23" s="159"/>
      <c r="DOT23" s="159"/>
      <c r="DOU23" s="159"/>
      <c r="DOV23" s="159"/>
      <c r="DOW23" s="159"/>
      <c r="DOX23" s="159"/>
      <c r="DOY23" s="159"/>
      <c r="DOZ23" s="159"/>
      <c r="DPA23" s="159"/>
      <c r="DPB23" s="159"/>
      <c r="DPC23" s="159"/>
      <c r="DPD23" s="159"/>
      <c r="DPE23" s="159"/>
      <c r="DPF23" s="159"/>
      <c r="DPG23" s="159"/>
      <c r="DPH23" s="159"/>
      <c r="DPI23" s="159"/>
      <c r="DPJ23" s="159"/>
      <c r="DPK23" s="159"/>
      <c r="DPL23" s="159"/>
      <c r="DPM23" s="159"/>
      <c r="DPN23" s="159"/>
      <c r="DPO23" s="159"/>
      <c r="DPP23" s="159"/>
      <c r="DPQ23" s="159"/>
      <c r="DPR23" s="159"/>
      <c r="DPS23" s="159"/>
      <c r="DPT23" s="159"/>
      <c r="DPU23" s="159"/>
      <c r="DPV23" s="159"/>
      <c r="DPW23" s="159"/>
      <c r="DPX23" s="159"/>
      <c r="DPY23" s="159"/>
      <c r="DPZ23" s="159"/>
      <c r="DQA23" s="159"/>
      <c r="DQB23" s="159"/>
      <c r="DQC23" s="159"/>
      <c r="DQD23" s="159"/>
      <c r="DQE23" s="159"/>
      <c r="DQF23" s="159"/>
      <c r="DQG23" s="159"/>
      <c r="DQH23" s="159"/>
      <c r="DQI23" s="159"/>
      <c r="DQJ23" s="159"/>
      <c r="DQK23" s="159"/>
      <c r="DQL23" s="159"/>
      <c r="DQM23" s="159"/>
      <c r="DQN23" s="159"/>
      <c r="DQO23" s="159"/>
      <c r="DQP23" s="159"/>
      <c r="DQQ23" s="159"/>
      <c r="DQR23" s="159"/>
      <c r="DQS23" s="159"/>
      <c r="DQT23" s="159"/>
      <c r="DQU23" s="159"/>
      <c r="DQV23" s="159"/>
      <c r="DQW23" s="159"/>
      <c r="DQX23" s="159"/>
      <c r="DQY23" s="159"/>
      <c r="DQZ23" s="159"/>
      <c r="DRA23" s="159"/>
      <c r="DRB23" s="159"/>
      <c r="DRC23" s="159"/>
      <c r="DRD23" s="159"/>
      <c r="DRE23" s="159"/>
      <c r="DRF23" s="159"/>
      <c r="DRG23" s="159"/>
      <c r="DRH23" s="159"/>
      <c r="DRI23" s="159"/>
      <c r="DRJ23" s="159"/>
      <c r="DRK23" s="159"/>
      <c r="DRL23" s="159"/>
      <c r="DRM23" s="159"/>
      <c r="DRN23" s="159"/>
      <c r="DRO23" s="159"/>
      <c r="DRP23" s="159"/>
      <c r="DRQ23" s="159"/>
      <c r="DRR23" s="159"/>
      <c r="DRS23" s="159"/>
      <c r="DRT23" s="159"/>
      <c r="DRU23" s="159"/>
      <c r="DRV23" s="159"/>
      <c r="DRW23" s="159"/>
      <c r="DRX23" s="159"/>
      <c r="DRY23" s="159"/>
      <c r="DRZ23" s="159"/>
      <c r="DSA23" s="159"/>
      <c r="DSB23" s="159"/>
      <c r="DSC23" s="159"/>
      <c r="DSD23" s="159"/>
      <c r="DSE23" s="159"/>
      <c r="DSF23" s="159"/>
      <c r="DSG23" s="159"/>
      <c r="DSH23" s="159"/>
      <c r="DSI23" s="159"/>
      <c r="DSJ23" s="159"/>
      <c r="DSK23" s="159"/>
      <c r="DSL23" s="159"/>
      <c r="DSM23" s="159"/>
      <c r="DSN23" s="159"/>
      <c r="DSO23" s="159"/>
      <c r="DSP23" s="159"/>
      <c r="DSQ23" s="159"/>
      <c r="DSR23" s="159"/>
      <c r="DSS23" s="159"/>
      <c r="DST23" s="159"/>
      <c r="DSU23" s="159"/>
      <c r="DSV23" s="159"/>
      <c r="DSW23" s="159"/>
      <c r="DSX23" s="159"/>
      <c r="DSY23" s="159"/>
      <c r="DSZ23" s="159"/>
      <c r="DTA23" s="159"/>
      <c r="DTB23" s="159"/>
      <c r="DTC23" s="159"/>
      <c r="DTD23" s="159"/>
      <c r="DTE23" s="159"/>
      <c r="DTF23" s="159"/>
      <c r="DTG23" s="159"/>
      <c r="DTH23" s="159"/>
      <c r="DTI23" s="159"/>
      <c r="DTJ23" s="159"/>
      <c r="DTK23" s="159"/>
      <c r="DTL23" s="159"/>
      <c r="DTM23" s="159"/>
      <c r="DTN23" s="159"/>
      <c r="DTO23" s="159"/>
      <c r="DTP23" s="159"/>
      <c r="DTQ23" s="159"/>
      <c r="DTR23" s="159"/>
      <c r="DTS23" s="159"/>
      <c r="DTT23" s="159"/>
      <c r="DTU23" s="159"/>
      <c r="DTV23" s="159"/>
      <c r="DTW23" s="159"/>
      <c r="DTX23" s="159"/>
      <c r="DTY23" s="159"/>
      <c r="DTZ23" s="159"/>
      <c r="DUA23" s="159"/>
      <c r="DUB23" s="159"/>
      <c r="DUC23" s="159"/>
      <c r="DUD23" s="159"/>
      <c r="DUE23" s="159"/>
      <c r="DUF23" s="159"/>
      <c r="DUG23" s="159"/>
      <c r="DUH23" s="159"/>
      <c r="DUI23" s="159"/>
      <c r="DUJ23" s="159"/>
      <c r="DUK23" s="159"/>
      <c r="DUL23" s="159"/>
      <c r="DUM23" s="159"/>
      <c r="DUN23" s="159"/>
      <c r="DUO23" s="159"/>
      <c r="DUP23" s="159"/>
      <c r="DUQ23" s="159"/>
      <c r="DUR23" s="159"/>
      <c r="DUS23" s="159"/>
      <c r="DUT23" s="159"/>
      <c r="DUU23" s="159"/>
      <c r="DUV23" s="159"/>
      <c r="DUW23" s="159"/>
      <c r="DUX23" s="159"/>
      <c r="DUY23" s="159"/>
      <c r="DUZ23" s="159"/>
      <c r="DVA23" s="159"/>
      <c r="DVB23" s="159"/>
      <c r="DVC23" s="159"/>
      <c r="DVD23" s="159"/>
      <c r="DVE23" s="159"/>
      <c r="DVF23" s="159"/>
      <c r="DVG23" s="159"/>
      <c r="DVH23" s="159"/>
      <c r="DVI23" s="159"/>
      <c r="DVJ23" s="159"/>
      <c r="DVK23" s="159"/>
      <c r="DVL23" s="159"/>
      <c r="DVM23" s="159"/>
      <c r="DVN23" s="159"/>
      <c r="DVO23" s="159"/>
      <c r="DVP23" s="159"/>
      <c r="DVQ23" s="159"/>
      <c r="DVR23" s="159"/>
      <c r="DVS23" s="159"/>
      <c r="DVT23" s="159"/>
      <c r="DVU23" s="159"/>
      <c r="DVV23" s="159"/>
      <c r="DVW23" s="159"/>
      <c r="DVX23" s="159"/>
      <c r="DVY23" s="159"/>
      <c r="DVZ23" s="159"/>
      <c r="DWA23" s="159"/>
      <c r="DWB23" s="159"/>
      <c r="DWC23" s="159"/>
      <c r="DWD23" s="159"/>
      <c r="DWE23" s="159"/>
      <c r="DWF23" s="159"/>
      <c r="DWG23" s="159"/>
      <c r="DWH23" s="159"/>
      <c r="DWI23" s="159"/>
      <c r="DWJ23" s="159"/>
      <c r="DWK23" s="159"/>
      <c r="DWL23" s="159"/>
      <c r="DWM23" s="159"/>
      <c r="DWN23" s="159"/>
      <c r="DWO23" s="159"/>
      <c r="DWP23" s="159"/>
      <c r="DWQ23" s="159"/>
      <c r="DWR23" s="159"/>
      <c r="DWS23" s="159"/>
      <c r="DWT23" s="159"/>
      <c r="DWU23" s="159"/>
      <c r="DWV23" s="159"/>
      <c r="DWW23" s="159"/>
      <c r="DWX23" s="159"/>
      <c r="DWY23" s="159"/>
      <c r="DWZ23" s="159"/>
      <c r="DXA23" s="159"/>
      <c r="DXB23" s="159"/>
      <c r="DXC23" s="159"/>
      <c r="DXD23" s="159"/>
      <c r="DXE23" s="159"/>
      <c r="DXF23" s="159"/>
      <c r="DXG23" s="159"/>
      <c r="DXH23" s="159"/>
      <c r="DXI23" s="159"/>
      <c r="DXJ23" s="159"/>
      <c r="DXK23" s="159"/>
      <c r="DXL23" s="159"/>
      <c r="DXM23" s="159"/>
      <c r="DXN23" s="159"/>
      <c r="DXO23" s="159"/>
      <c r="DXP23" s="159"/>
      <c r="DXQ23" s="159"/>
      <c r="DXR23" s="159"/>
      <c r="DXS23" s="159"/>
      <c r="DXT23" s="159"/>
      <c r="DXU23" s="159"/>
      <c r="DXV23" s="159"/>
      <c r="DXW23" s="159"/>
      <c r="DXX23" s="159"/>
      <c r="DXY23" s="159"/>
      <c r="DXZ23" s="159"/>
      <c r="DYA23" s="159"/>
      <c r="DYB23" s="159"/>
      <c r="DYC23" s="159"/>
      <c r="DYD23" s="159"/>
      <c r="DYE23" s="159"/>
      <c r="DYF23" s="159"/>
      <c r="DYG23" s="159"/>
      <c r="DYH23" s="159"/>
      <c r="DYI23" s="159"/>
      <c r="DYJ23" s="159"/>
      <c r="DYK23" s="159"/>
      <c r="DYL23" s="159"/>
      <c r="DYM23" s="159"/>
      <c r="DYN23" s="159"/>
      <c r="DYO23" s="159"/>
      <c r="DYP23" s="159"/>
      <c r="DYQ23" s="159"/>
      <c r="DYR23" s="159"/>
      <c r="DYS23" s="159"/>
      <c r="DYT23" s="159"/>
      <c r="DYU23" s="159"/>
      <c r="DYV23" s="159"/>
      <c r="DYW23" s="159"/>
      <c r="DYX23" s="159"/>
      <c r="DYY23" s="159"/>
      <c r="DYZ23" s="159"/>
      <c r="DZA23" s="159"/>
      <c r="DZB23" s="159"/>
      <c r="DZC23" s="159"/>
      <c r="DZD23" s="159"/>
      <c r="DZE23" s="159"/>
      <c r="DZF23" s="159"/>
      <c r="DZG23" s="159"/>
      <c r="DZH23" s="159"/>
      <c r="DZI23" s="159"/>
      <c r="DZJ23" s="159"/>
      <c r="DZK23" s="159"/>
      <c r="DZL23" s="159"/>
      <c r="DZM23" s="159"/>
      <c r="DZN23" s="159"/>
      <c r="DZO23" s="159"/>
      <c r="DZP23" s="159"/>
      <c r="DZQ23" s="159"/>
      <c r="DZR23" s="159"/>
      <c r="DZS23" s="159"/>
      <c r="DZT23" s="159"/>
      <c r="DZU23" s="159"/>
      <c r="DZV23" s="159"/>
      <c r="DZW23" s="159"/>
      <c r="DZX23" s="159"/>
      <c r="DZY23" s="159"/>
      <c r="DZZ23" s="159"/>
      <c r="EAA23" s="159"/>
      <c r="EAB23" s="159"/>
      <c r="EAC23" s="159"/>
      <c r="EAD23" s="159"/>
      <c r="EAE23" s="159"/>
      <c r="EAF23" s="159"/>
      <c r="EAG23" s="159"/>
      <c r="EAH23" s="159"/>
      <c r="EAI23" s="159"/>
      <c r="EAJ23" s="159"/>
      <c r="EAK23" s="159"/>
      <c r="EAL23" s="159"/>
      <c r="EAM23" s="159"/>
      <c r="EAN23" s="159"/>
      <c r="EAO23" s="159"/>
      <c r="EAP23" s="159"/>
      <c r="EAQ23" s="159"/>
      <c r="EAR23" s="159"/>
      <c r="EAS23" s="159"/>
      <c r="EAT23" s="159"/>
      <c r="EAU23" s="159"/>
      <c r="EAV23" s="159"/>
      <c r="EAW23" s="159"/>
      <c r="EAX23" s="159"/>
      <c r="EAY23" s="159"/>
      <c r="EAZ23" s="159"/>
      <c r="EBA23" s="159"/>
      <c r="EBB23" s="159"/>
      <c r="EBC23" s="159"/>
      <c r="EBD23" s="159"/>
      <c r="EBE23" s="159"/>
      <c r="EBF23" s="159"/>
      <c r="EBG23" s="159"/>
      <c r="EBH23" s="159"/>
      <c r="EBI23" s="159"/>
      <c r="EBJ23" s="159"/>
      <c r="EBK23" s="159"/>
      <c r="EBL23" s="159"/>
      <c r="EBM23" s="159"/>
      <c r="EBN23" s="159"/>
      <c r="EBO23" s="159"/>
      <c r="EBP23" s="159"/>
      <c r="EBQ23" s="159"/>
      <c r="EBR23" s="159"/>
      <c r="EBS23" s="159"/>
      <c r="EBT23" s="159"/>
      <c r="EBU23" s="159"/>
      <c r="EBV23" s="159"/>
      <c r="EBW23" s="159"/>
      <c r="EBX23" s="159"/>
      <c r="EBY23" s="159"/>
      <c r="EBZ23" s="159"/>
      <c r="ECA23" s="159"/>
      <c r="ECB23" s="159"/>
      <c r="ECC23" s="159"/>
      <c r="ECD23" s="159"/>
      <c r="ECE23" s="159"/>
      <c r="ECF23" s="159"/>
      <c r="ECG23" s="159"/>
      <c r="ECH23" s="159"/>
      <c r="ECI23" s="159"/>
      <c r="ECJ23" s="159"/>
      <c r="ECK23" s="159"/>
      <c r="ECL23" s="159"/>
      <c r="ECM23" s="159"/>
      <c r="ECN23" s="159"/>
      <c r="ECO23" s="159"/>
      <c r="ECP23" s="159"/>
      <c r="ECQ23" s="159"/>
      <c r="ECR23" s="159"/>
      <c r="ECS23" s="159"/>
      <c r="ECT23" s="159"/>
      <c r="ECU23" s="159"/>
      <c r="ECV23" s="159"/>
      <c r="ECW23" s="159"/>
      <c r="ECX23" s="159"/>
      <c r="ECY23" s="159"/>
      <c r="ECZ23" s="159"/>
      <c r="EDA23" s="159"/>
      <c r="EDB23" s="159"/>
      <c r="EDC23" s="159"/>
      <c r="EDD23" s="159"/>
      <c r="EDE23" s="159"/>
      <c r="EDF23" s="159"/>
      <c r="EDG23" s="159"/>
      <c r="EDH23" s="159"/>
      <c r="EDI23" s="159"/>
      <c r="EDJ23" s="159"/>
      <c r="EDK23" s="159"/>
      <c r="EDL23" s="159"/>
      <c r="EDM23" s="159"/>
      <c r="EDN23" s="159"/>
      <c r="EDO23" s="159"/>
      <c r="EDP23" s="159"/>
      <c r="EDQ23" s="159"/>
      <c r="EDR23" s="159"/>
      <c r="EDS23" s="159"/>
      <c r="EDT23" s="159"/>
      <c r="EDU23" s="159"/>
      <c r="EDV23" s="159"/>
      <c r="EDW23" s="159"/>
      <c r="EDX23" s="159"/>
      <c r="EDY23" s="159"/>
      <c r="EDZ23" s="159"/>
      <c r="EEA23" s="159"/>
      <c r="EEB23" s="159"/>
      <c r="EEC23" s="159"/>
      <c r="EED23" s="159"/>
      <c r="EEE23" s="159"/>
      <c r="EEF23" s="159"/>
      <c r="EEG23" s="159"/>
      <c r="EEH23" s="159"/>
      <c r="EEI23" s="159"/>
      <c r="EEJ23" s="159"/>
      <c r="EEK23" s="159"/>
      <c r="EEL23" s="159"/>
      <c r="EEM23" s="159"/>
      <c r="EEN23" s="159"/>
      <c r="EEO23" s="159"/>
      <c r="EEP23" s="159"/>
      <c r="EEQ23" s="159"/>
      <c r="EER23" s="159"/>
      <c r="EES23" s="159"/>
      <c r="EET23" s="159"/>
      <c r="EEU23" s="159"/>
      <c r="EEV23" s="159"/>
      <c r="EEW23" s="159"/>
      <c r="EEX23" s="159"/>
      <c r="EEY23" s="159"/>
      <c r="EEZ23" s="159"/>
      <c r="EFA23" s="159"/>
      <c r="EFB23" s="159"/>
      <c r="EFC23" s="159"/>
      <c r="EFD23" s="159"/>
      <c r="EFE23" s="159"/>
      <c r="EFF23" s="159"/>
      <c r="EFG23" s="159"/>
      <c r="EFH23" s="159"/>
      <c r="EFI23" s="159"/>
      <c r="EFJ23" s="159"/>
      <c r="EFK23" s="159"/>
      <c r="EFL23" s="159"/>
      <c r="EFM23" s="159"/>
      <c r="EFN23" s="159"/>
      <c r="EFO23" s="159"/>
      <c r="EFP23" s="159"/>
      <c r="EFQ23" s="159"/>
      <c r="EFR23" s="159"/>
      <c r="EFS23" s="159"/>
      <c r="EFT23" s="159"/>
      <c r="EFU23" s="159"/>
      <c r="EFV23" s="159"/>
      <c r="EFW23" s="159"/>
      <c r="EFX23" s="159"/>
      <c r="EFY23" s="159"/>
      <c r="EFZ23" s="159"/>
      <c r="EGA23" s="159"/>
      <c r="EGB23" s="159"/>
      <c r="EGC23" s="159"/>
      <c r="EGD23" s="159"/>
      <c r="EGE23" s="159"/>
      <c r="EGF23" s="159"/>
      <c r="EGG23" s="159"/>
      <c r="EGH23" s="159"/>
      <c r="EGI23" s="159"/>
      <c r="EGJ23" s="159"/>
      <c r="EGK23" s="159"/>
      <c r="EGL23" s="159"/>
      <c r="EGM23" s="159"/>
      <c r="EGN23" s="159"/>
      <c r="EGO23" s="159"/>
      <c r="EGP23" s="159"/>
      <c r="EGQ23" s="159"/>
      <c r="EGR23" s="159"/>
      <c r="EGS23" s="159"/>
      <c r="EGT23" s="159"/>
      <c r="EGU23" s="159"/>
      <c r="EGV23" s="159"/>
      <c r="EGW23" s="159"/>
      <c r="EGX23" s="159"/>
      <c r="EGY23" s="159"/>
      <c r="EGZ23" s="159"/>
      <c r="EHA23" s="159"/>
      <c r="EHB23" s="159"/>
      <c r="EHC23" s="159"/>
      <c r="EHD23" s="159"/>
      <c r="EHE23" s="159"/>
      <c r="EHF23" s="159"/>
      <c r="EHG23" s="159"/>
      <c r="EHH23" s="159"/>
      <c r="EHI23" s="159"/>
      <c r="EHJ23" s="159"/>
      <c r="EHK23" s="159"/>
      <c r="EHL23" s="159"/>
      <c r="EHM23" s="159"/>
      <c r="EHN23" s="159"/>
      <c r="EHO23" s="159"/>
      <c r="EHP23" s="159"/>
      <c r="EHQ23" s="159"/>
      <c r="EHR23" s="159"/>
      <c r="EHS23" s="159"/>
      <c r="EHT23" s="159"/>
      <c r="EHU23" s="159"/>
      <c r="EHV23" s="159"/>
      <c r="EHW23" s="159"/>
      <c r="EHX23" s="159"/>
      <c r="EHY23" s="159"/>
      <c r="EHZ23" s="159"/>
      <c r="EIA23" s="159"/>
      <c r="EIB23" s="159"/>
      <c r="EIC23" s="159"/>
      <c r="EID23" s="159"/>
      <c r="EIE23" s="159"/>
      <c r="EIF23" s="159"/>
      <c r="EIG23" s="159"/>
      <c r="EIH23" s="159"/>
      <c r="EII23" s="159"/>
      <c r="EIJ23" s="159"/>
      <c r="EIK23" s="159"/>
      <c r="EIL23" s="159"/>
      <c r="EIM23" s="159"/>
      <c r="EIN23" s="159"/>
      <c r="EIO23" s="159"/>
      <c r="EIP23" s="159"/>
      <c r="EIQ23" s="159"/>
      <c r="EIR23" s="159"/>
      <c r="EIS23" s="159"/>
      <c r="EIT23" s="159"/>
      <c r="EIU23" s="159"/>
      <c r="EIV23" s="159"/>
      <c r="EIW23" s="159"/>
      <c r="EIX23" s="159"/>
      <c r="EIY23" s="159"/>
      <c r="EIZ23" s="159"/>
      <c r="EJA23" s="159"/>
      <c r="EJB23" s="159"/>
      <c r="EJC23" s="159"/>
      <c r="EJD23" s="159"/>
      <c r="EJE23" s="159"/>
      <c r="EJF23" s="159"/>
      <c r="EJG23" s="159"/>
      <c r="EJH23" s="159"/>
      <c r="EJI23" s="159"/>
      <c r="EJJ23" s="159"/>
      <c r="EJK23" s="159"/>
      <c r="EJL23" s="159"/>
      <c r="EJM23" s="159"/>
      <c r="EJN23" s="159"/>
      <c r="EJO23" s="159"/>
      <c r="EJP23" s="159"/>
      <c r="EJQ23" s="159"/>
      <c r="EJR23" s="159"/>
      <c r="EJS23" s="159"/>
      <c r="EJT23" s="159"/>
      <c r="EJU23" s="159"/>
      <c r="EJV23" s="159"/>
      <c r="EJW23" s="159"/>
      <c r="EJX23" s="159"/>
      <c r="EJY23" s="159"/>
      <c r="EJZ23" s="159"/>
      <c r="EKA23" s="159"/>
      <c r="EKB23" s="159"/>
      <c r="EKC23" s="159"/>
      <c r="EKD23" s="159"/>
      <c r="EKE23" s="159"/>
      <c r="EKF23" s="159"/>
      <c r="EKG23" s="159"/>
      <c r="EKH23" s="159"/>
      <c r="EKI23" s="159"/>
      <c r="EKJ23" s="159"/>
      <c r="EKK23" s="159"/>
      <c r="EKL23" s="159"/>
      <c r="EKM23" s="159"/>
      <c r="EKN23" s="159"/>
      <c r="EKO23" s="159"/>
      <c r="EKP23" s="159"/>
      <c r="EKQ23" s="159"/>
      <c r="EKR23" s="159"/>
      <c r="EKS23" s="159"/>
      <c r="EKT23" s="159"/>
      <c r="EKU23" s="159"/>
      <c r="EKV23" s="159"/>
      <c r="EKW23" s="159"/>
      <c r="EKX23" s="159"/>
      <c r="EKY23" s="159"/>
      <c r="EKZ23" s="159"/>
      <c r="ELA23" s="159"/>
      <c r="ELB23" s="159"/>
      <c r="ELC23" s="159"/>
      <c r="ELD23" s="159"/>
      <c r="ELE23" s="159"/>
      <c r="ELF23" s="159"/>
      <c r="ELG23" s="159"/>
      <c r="ELH23" s="159"/>
      <c r="ELI23" s="159"/>
      <c r="ELJ23" s="159"/>
      <c r="ELK23" s="159"/>
      <c r="ELL23" s="159"/>
      <c r="ELM23" s="159"/>
      <c r="ELN23" s="159"/>
      <c r="ELO23" s="159"/>
      <c r="ELP23" s="159"/>
      <c r="ELQ23" s="159"/>
      <c r="ELR23" s="159"/>
      <c r="ELS23" s="159"/>
      <c r="ELT23" s="159"/>
      <c r="ELU23" s="159"/>
      <c r="ELV23" s="159"/>
      <c r="ELW23" s="159"/>
      <c r="ELX23" s="159"/>
      <c r="ELY23" s="159"/>
      <c r="ELZ23" s="159"/>
      <c r="EMA23" s="159"/>
      <c r="EMB23" s="159"/>
      <c r="EMC23" s="159"/>
      <c r="EMD23" s="159"/>
      <c r="EME23" s="159"/>
      <c r="EMF23" s="159"/>
      <c r="EMG23" s="159"/>
      <c r="EMH23" s="159"/>
      <c r="EMI23" s="159"/>
      <c r="EMJ23" s="159"/>
      <c r="EMK23" s="159"/>
      <c r="EML23" s="159"/>
      <c r="EMM23" s="159"/>
      <c r="EMN23" s="159"/>
      <c r="EMO23" s="159"/>
      <c r="EMP23" s="159"/>
      <c r="EMQ23" s="159"/>
      <c r="EMR23" s="159"/>
      <c r="EMS23" s="159"/>
      <c r="EMT23" s="159"/>
      <c r="EMU23" s="159"/>
      <c r="EMV23" s="159"/>
      <c r="EMW23" s="159"/>
      <c r="EMX23" s="159"/>
      <c r="EMY23" s="159"/>
      <c r="EMZ23" s="159"/>
      <c r="ENA23" s="159"/>
      <c r="ENB23" s="159"/>
      <c r="ENC23" s="159"/>
      <c r="END23" s="159"/>
      <c r="ENE23" s="159"/>
      <c r="ENF23" s="159"/>
      <c r="ENG23" s="159"/>
      <c r="ENH23" s="159"/>
      <c r="ENI23" s="159"/>
      <c r="ENJ23" s="159"/>
      <c r="ENK23" s="159"/>
      <c r="ENL23" s="159"/>
      <c r="ENM23" s="159"/>
      <c r="ENN23" s="159"/>
      <c r="ENO23" s="159"/>
      <c r="ENP23" s="159"/>
      <c r="ENQ23" s="159"/>
      <c r="ENR23" s="159"/>
      <c r="ENS23" s="159"/>
      <c r="ENT23" s="159"/>
      <c r="ENU23" s="159"/>
      <c r="ENV23" s="159"/>
      <c r="ENW23" s="159"/>
      <c r="ENX23" s="159"/>
      <c r="ENY23" s="159"/>
      <c r="ENZ23" s="159"/>
      <c r="EOA23" s="159"/>
      <c r="EOB23" s="159"/>
      <c r="EOC23" s="159"/>
      <c r="EOD23" s="159"/>
      <c r="EOE23" s="159"/>
      <c r="EOF23" s="159"/>
      <c r="EOG23" s="159"/>
      <c r="EOH23" s="159"/>
      <c r="EOI23" s="159"/>
      <c r="EOJ23" s="159"/>
      <c r="EOK23" s="159"/>
      <c r="EOL23" s="159"/>
      <c r="EOM23" s="159"/>
      <c r="EON23" s="159"/>
      <c r="EOO23" s="159"/>
      <c r="EOP23" s="159"/>
      <c r="EOQ23" s="159"/>
      <c r="EOR23" s="159"/>
      <c r="EOS23" s="159"/>
      <c r="EOT23" s="159"/>
      <c r="EOU23" s="159"/>
      <c r="EOV23" s="159"/>
      <c r="EOW23" s="159"/>
      <c r="EOX23" s="159"/>
      <c r="EOY23" s="159"/>
      <c r="EOZ23" s="159"/>
      <c r="EPA23" s="159"/>
      <c r="EPB23" s="159"/>
      <c r="EPC23" s="159"/>
      <c r="EPD23" s="159"/>
      <c r="EPE23" s="159"/>
      <c r="EPF23" s="159"/>
      <c r="EPG23" s="159"/>
      <c r="EPH23" s="159"/>
      <c r="EPI23" s="159"/>
      <c r="EPJ23" s="159"/>
      <c r="EPK23" s="159"/>
      <c r="EPL23" s="159"/>
      <c r="EPM23" s="159"/>
      <c r="EPN23" s="159"/>
      <c r="EPO23" s="159"/>
      <c r="EPP23" s="159"/>
      <c r="EPQ23" s="159"/>
      <c r="EPR23" s="159"/>
      <c r="EPS23" s="159"/>
      <c r="EPT23" s="159"/>
      <c r="EPU23" s="159"/>
      <c r="EPV23" s="159"/>
      <c r="EPW23" s="159"/>
      <c r="EPX23" s="159"/>
      <c r="EPY23" s="159"/>
      <c r="EPZ23" s="159"/>
      <c r="EQA23" s="159"/>
      <c r="EQB23" s="159"/>
      <c r="EQC23" s="159"/>
      <c r="EQD23" s="159"/>
      <c r="EQE23" s="159"/>
      <c r="EQF23" s="159"/>
      <c r="EQG23" s="159"/>
      <c r="EQH23" s="159"/>
      <c r="EQI23" s="159"/>
      <c r="EQJ23" s="159"/>
      <c r="EQK23" s="159"/>
      <c r="EQL23" s="159"/>
      <c r="EQM23" s="159"/>
      <c r="EQN23" s="159"/>
      <c r="EQO23" s="159"/>
      <c r="EQP23" s="159"/>
      <c r="EQQ23" s="159"/>
      <c r="EQR23" s="159"/>
      <c r="EQS23" s="159"/>
      <c r="EQT23" s="159"/>
      <c r="EQU23" s="159"/>
      <c r="EQV23" s="159"/>
      <c r="EQW23" s="159"/>
      <c r="EQX23" s="159"/>
      <c r="EQY23" s="159"/>
      <c r="EQZ23" s="159"/>
      <c r="ERA23" s="159"/>
      <c r="ERB23" s="159"/>
      <c r="ERC23" s="159"/>
      <c r="ERD23" s="159"/>
      <c r="ERE23" s="159"/>
      <c r="ERF23" s="159"/>
      <c r="ERG23" s="159"/>
      <c r="ERH23" s="159"/>
      <c r="ERI23" s="159"/>
      <c r="ERJ23" s="159"/>
      <c r="ERK23" s="159"/>
      <c r="ERL23" s="159"/>
      <c r="ERM23" s="159"/>
      <c r="ERN23" s="159"/>
      <c r="ERO23" s="159"/>
      <c r="ERP23" s="159"/>
      <c r="ERQ23" s="159"/>
      <c r="ERR23" s="159"/>
      <c r="ERS23" s="159"/>
      <c r="ERT23" s="159"/>
      <c r="ERU23" s="159"/>
      <c r="ERV23" s="159"/>
      <c r="ERW23" s="159"/>
      <c r="ERX23" s="159"/>
      <c r="ERY23" s="159"/>
      <c r="ERZ23" s="159"/>
      <c r="ESA23" s="159"/>
      <c r="ESB23" s="159"/>
      <c r="ESC23" s="159"/>
      <c r="ESD23" s="159"/>
      <c r="ESE23" s="159"/>
      <c r="ESF23" s="159"/>
      <c r="ESG23" s="159"/>
      <c r="ESH23" s="159"/>
      <c r="ESI23" s="159"/>
      <c r="ESJ23" s="159"/>
      <c r="ESK23" s="159"/>
      <c r="ESL23" s="159"/>
      <c r="ESM23" s="159"/>
      <c r="ESN23" s="159"/>
      <c r="ESO23" s="159"/>
      <c r="ESP23" s="159"/>
      <c r="ESQ23" s="159"/>
      <c r="ESR23" s="159"/>
      <c r="ESS23" s="159"/>
      <c r="EST23" s="159"/>
      <c r="ESU23" s="159"/>
      <c r="ESV23" s="159"/>
      <c r="ESW23" s="159"/>
      <c r="ESX23" s="159"/>
      <c r="ESY23" s="159"/>
      <c r="ESZ23" s="159"/>
      <c r="ETA23" s="159"/>
      <c r="ETB23" s="159"/>
      <c r="ETC23" s="159"/>
      <c r="ETD23" s="159"/>
      <c r="ETE23" s="159"/>
      <c r="ETF23" s="159"/>
      <c r="ETG23" s="159"/>
      <c r="ETH23" s="159"/>
      <c r="ETI23" s="159"/>
      <c r="ETJ23" s="159"/>
      <c r="ETK23" s="159"/>
      <c r="ETL23" s="159"/>
      <c r="ETM23" s="159"/>
      <c r="ETN23" s="159"/>
      <c r="ETO23" s="159"/>
      <c r="ETP23" s="159"/>
      <c r="ETQ23" s="159"/>
      <c r="ETR23" s="159"/>
      <c r="ETS23" s="159"/>
      <c r="ETT23" s="159"/>
      <c r="ETU23" s="159"/>
      <c r="ETV23" s="159"/>
      <c r="ETW23" s="159"/>
      <c r="ETX23" s="159"/>
      <c r="ETY23" s="159"/>
      <c r="ETZ23" s="159"/>
      <c r="EUA23" s="159"/>
      <c r="EUB23" s="159"/>
      <c r="EUC23" s="159"/>
      <c r="EUD23" s="159"/>
      <c r="EUE23" s="159"/>
      <c r="EUF23" s="159"/>
      <c r="EUG23" s="159"/>
      <c r="EUH23" s="159"/>
      <c r="EUI23" s="159"/>
      <c r="EUJ23" s="159"/>
      <c r="EUK23" s="159"/>
      <c r="EUL23" s="159"/>
      <c r="EUM23" s="159"/>
      <c r="EUN23" s="159"/>
      <c r="EUO23" s="159"/>
      <c r="EUP23" s="159"/>
      <c r="EUQ23" s="159"/>
      <c r="EUR23" s="159"/>
      <c r="EUS23" s="159"/>
      <c r="EUT23" s="159"/>
      <c r="EUU23" s="159"/>
      <c r="EUV23" s="159"/>
      <c r="EUW23" s="159"/>
      <c r="EUX23" s="159"/>
      <c r="EUY23" s="159"/>
      <c r="EUZ23" s="159"/>
      <c r="EVA23" s="159"/>
      <c r="EVB23" s="159"/>
      <c r="EVC23" s="159"/>
      <c r="EVD23" s="159"/>
      <c r="EVE23" s="159"/>
      <c r="EVF23" s="159"/>
      <c r="EVG23" s="159"/>
      <c r="EVH23" s="159"/>
      <c r="EVI23" s="159"/>
      <c r="EVJ23" s="159"/>
      <c r="EVK23" s="159"/>
      <c r="EVL23" s="159"/>
      <c r="EVM23" s="159"/>
      <c r="EVN23" s="159"/>
      <c r="EVO23" s="159"/>
      <c r="EVP23" s="159"/>
      <c r="EVQ23" s="159"/>
      <c r="EVR23" s="159"/>
      <c r="EVS23" s="159"/>
      <c r="EVT23" s="159"/>
      <c r="EVU23" s="159"/>
      <c r="EVV23" s="159"/>
      <c r="EVW23" s="159"/>
      <c r="EVX23" s="159"/>
      <c r="EVY23" s="159"/>
      <c r="EVZ23" s="159"/>
      <c r="EWA23" s="159"/>
      <c r="EWB23" s="159"/>
      <c r="EWC23" s="159"/>
      <c r="EWD23" s="159"/>
      <c r="EWE23" s="159"/>
      <c r="EWF23" s="159"/>
      <c r="EWG23" s="159"/>
      <c r="EWH23" s="159"/>
      <c r="EWI23" s="159"/>
      <c r="EWJ23" s="159"/>
      <c r="EWK23" s="159"/>
      <c r="EWL23" s="159"/>
      <c r="EWM23" s="159"/>
      <c r="EWN23" s="159"/>
      <c r="EWO23" s="159"/>
      <c r="EWP23" s="159"/>
      <c r="EWQ23" s="159"/>
      <c r="EWR23" s="159"/>
      <c r="EWS23" s="159"/>
      <c r="EWT23" s="159"/>
      <c r="EWU23" s="159"/>
      <c r="EWV23" s="159"/>
      <c r="EWW23" s="159"/>
      <c r="EWX23" s="159"/>
      <c r="EWY23" s="159"/>
      <c r="EWZ23" s="159"/>
      <c r="EXA23" s="159"/>
      <c r="EXB23" s="159"/>
      <c r="EXC23" s="159"/>
      <c r="EXD23" s="159"/>
      <c r="EXE23" s="159"/>
      <c r="EXF23" s="159"/>
      <c r="EXG23" s="159"/>
      <c r="EXH23" s="159"/>
      <c r="EXI23" s="159"/>
      <c r="EXJ23" s="159"/>
      <c r="EXK23" s="159"/>
      <c r="EXL23" s="159"/>
      <c r="EXM23" s="159"/>
      <c r="EXN23" s="159"/>
      <c r="EXO23" s="159"/>
      <c r="EXP23" s="159"/>
      <c r="EXQ23" s="159"/>
      <c r="EXR23" s="159"/>
      <c r="EXS23" s="159"/>
      <c r="EXT23" s="159"/>
      <c r="EXU23" s="159"/>
      <c r="EXV23" s="159"/>
      <c r="EXW23" s="159"/>
      <c r="EXX23" s="159"/>
      <c r="EXY23" s="159"/>
      <c r="EXZ23" s="159"/>
      <c r="EYA23" s="159"/>
      <c r="EYB23" s="159"/>
      <c r="EYC23" s="159"/>
      <c r="EYD23" s="159"/>
      <c r="EYE23" s="159"/>
      <c r="EYF23" s="159"/>
      <c r="EYG23" s="159"/>
      <c r="EYH23" s="159"/>
      <c r="EYI23" s="159"/>
      <c r="EYJ23" s="159"/>
      <c r="EYK23" s="159"/>
      <c r="EYL23" s="159"/>
      <c r="EYM23" s="159"/>
      <c r="EYN23" s="159"/>
      <c r="EYO23" s="159"/>
      <c r="EYP23" s="159"/>
      <c r="EYQ23" s="159"/>
      <c r="EYR23" s="159"/>
      <c r="EYS23" s="159"/>
      <c r="EYT23" s="159"/>
      <c r="EYU23" s="159"/>
      <c r="EYV23" s="159"/>
      <c r="EYW23" s="159"/>
      <c r="EYX23" s="159"/>
      <c r="EYY23" s="159"/>
      <c r="EYZ23" s="159"/>
      <c r="EZA23" s="159"/>
      <c r="EZB23" s="159"/>
      <c r="EZC23" s="159"/>
      <c r="EZD23" s="159"/>
      <c r="EZE23" s="159"/>
      <c r="EZF23" s="159"/>
      <c r="EZG23" s="159"/>
      <c r="EZH23" s="159"/>
      <c r="EZI23" s="159"/>
      <c r="EZJ23" s="159"/>
      <c r="EZK23" s="159"/>
      <c r="EZL23" s="159"/>
      <c r="EZM23" s="159"/>
      <c r="EZN23" s="159"/>
      <c r="EZO23" s="159"/>
      <c r="EZP23" s="159"/>
      <c r="EZQ23" s="159"/>
      <c r="EZR23" s="159"/>
      <c r="EZS23" s="159"/>
      <c r="EZT23" s="159"/>
      <c r="EZU23" s="159"/>
      <c r="EZV23" s="159"/>
      <c r="EZW23" s="159"/>
      <c r="EZX23" s="159"/>
      <c r="EZY23" s="159"/>
      <c r="EZZ23" s="159"/>
      <c r="FAA23" s="159"/>
      <c r="FAB23" s="159"/>
      <c r="FAC23" s="159"/>
      <c r="FAD23" s="159"/>
      <c r="FAE23" s="159"/>
      <c r="FAF23" s="159"/>
      <c r="FAG23" s="159"/>
      <c r="FAH23" s="159"/>
      <c r="FAI23" s="159"/>
      <c r="FAJ23" s="159"/>
      <c r="FAK23" s="159"/>
      <c r="FAL23" s="159"/>
      <c r="FAM23" s="159"/>
      <c r="FAN23" s="159"/>
      <c r="FAO23" s="159"/>
      <c r="FAP23" s="159"/>
      <c r="FAQ23" s="159"/>
      <c r="FAR23" s="159"/>
      <c r="FAS23" s="159"/>
      <c r="FAT23" s="159"/>
      <c r="FAU23" s="159"/>
      <c r="FAV23" s="159"/>
      <c r="FAW23" s="159"/>
      <c r="FAX23" s="159"/>
      <c r="FAY23" s="159"/>
      <c r="FAZ23" s="159"/>
      <c r="FBA23" s="159"/>
      <c r="FBB23" s="159"/>
      <c r="FBC23" s="159"/>
      <c r="FBD23" s="159"/>
      <c r="FBE23" s="159"/>
      <c r="FBF23" s="159"/>
      <c r="FBG23" s="159"/>
      <c r="FBH23" s="159"/>
      <c r="FBI23" s="159"/>
      <c r="FBJ23" s="159"/>
      <c r="FBK23" s="159"/>
      <c r="FBL23" s="159"/>
      <c r="FBM23" s="159"/>
      <c r="FBN23" s="159"/>
      <c r="FBO23" s="159"/>
      <c r="FBP23" s="159"/>
      <c r="FBQ23" s="159"/>
      <c r="FBR23" s="159"/>
      <c r="FBS23" s="159"/>
      <c r="FBT23" s="159"/>
      <c r="FBU23" s="159"/>
      <c r="FBV23" s="159"/>
      <c r="FBW23" s="159"/>
      <c r="FBX23" s="159"/>
      <c r="FBY23" s="159"/>
      <c r="FBZ23" s="159"/>
      <c r="FCA23" s="159"/>
      <c r="FCB23" s="159"/>
      <c r="FCC23" s="159"/>
      <c r="FCD23" s="159"/>
      <c r="FCE23" s="159"/>
      <c r="FCF23" s="159"/>
      <c r="FCG23" s="159"/>
      <c r="FCH23" s="159"/>
      <c r="FCI23" s="159"/>
      <c r="FCJ23" s="159"/>
      <c r="FCK23" s="159"/>
      <c r="FCL23" s="159"/>
      <c r="FCM23" s="159"/>
      <c r="FCN23" s="159"/>
      <c r="FCO23" s="159"/>
      <c r="FCP23" s="159"/>
      <c r="FCQ23" s="159"/>
      <c r="FCR23" s="159"/>
      <c r="FCS23" s="159"/>
      <c r="FCT23" s="159"/>
      <c r="FCU23" s="159"/>
      <c r="FCV23" s="159"/>
      <c r="FCW23" s="159"/>
      <c r="FCX23" s="159"/>
      <c r="FCY23" s="159"/>
      <c r="FCZ23" s="159"/>
      <c r="FDA23" s="159"/>
      <c r="FDB23" s="159"/>
      <c r="FDC23" s="159"/>
      <c r="FDD23" s="159"/>
      <c r="FDE23" s="159"/>
      <c r="FDF23" s="159"/>
      <c r="FDG23" s="159"/>
      <c r="FDH23" s="159"/>
      <c r="FDI23" s="159"/>
      <c r="FDJ23" s="159"/>
      <c r="FDK23" s="159"/>
      <c r="FDL23" s="159"/>
      <c r="FDM23" s="159"/>
      <c r="FDN23" s="159"/>
      <c r="FDO23" s="159"/>
      <c r="FDP23" s="159"/>
      <c r="FDQ23" s="159"/>
      <c r="FDR23" s="159"/>
      <c r="FDS23" s="159"/>
      <c r="FDT23" s="159"/>
      <c r="FDU23" s="159"/>
      <c r="FDV23" s="159"/>
      <c r="FDW23" s="159"/>
      <c r="FDX23" s="159"/>
      <c r="FDY23" s="159"/>
      <c r="FDZ23" s="159"/>
      <c r="FEA23" s="159"/>
      <c r="FEB23" s="159"/>
      <c r="FEC23" s="159"/>
      <c r="FED23" s="159"/>
      <c r="FEE23" s="159"/>
      <c r="FEF23" s="159"/>
      <c r="FEG23" s="159"/>
      <c r="FEH23" s="159"/>
      <c r="FEI23" s="159"/>
      <c r="FEJ23" s="159"/>
      <c r="FEK23" s="159"/>
      <c r="FEL23" s="159"/>
      <c r="FEM23" s="159"/>
      <c r="FEN23" s="159"/>
      <c r="FEO23" s="159"/>
      <c r="FEP23" s="159"/>
      <c r="FEQ23" s="159"/>
      <c r="FER23" s="159"/>
      <c r="FES23" s="159"/>
      <c r="FET23" s="159"/>
      <c r="FEU23" s="159"/>
      <c r="FEV23" s="159"/>
      <c r="FEW23" s="159"/>
      <c r="FEX23" s="159"/>
      <c r="FEY23" s="159"/>
      <c r="FEZ23" s="159"/>
      <c r="FFA23" s="159"/>
      <c r="FFB23" s="159"/>
      <c r="FFC23" s="159"/>
      <c r="FFD23" s="159"/>
      <c r="FFE23" s="159"/>
      <c r="FFF23" s="159"/>
      <c r="FFG23" s="159"/>
      <c r="FFH23" s="159"/>
      <c r="FFI23" s="159"/>
      <c r="FFJ23" s="159"/>
      <c r="FFK23" s="159"/>
      <c r="FFL23" s="159"/>
      <c r="FFM23" s="159"/>
      <c r="FFN23" s="159"/>
      <c r="FFO23" s="159"/>
      <c r="FFP23" s="159"/>
      <c r="FFQ23" s="159"/>
      <c r="FFR23" s="159"/>
      <c r="FFS23" s="159"/>
      <c r="FFT23" s="159"/>
      <c r="FFU23" s="159"/>
      <c r="FFV23" s="159"/>
      <c r="FFW23" s="159"/>
      <c r="FFX23" s="159"/>
      <c r="FFY23" s="159"/>
      <c r="FFZ23" s="159"/>
      <c r="FGA23" s="159"/>
      <c r="FGB23" s="159"/>
      <c r="FGC23" s="159"/>
      <c r="FGD23" s="159"/>
      <c r="FGE23" s="159"/>
      <c r="FGF23" s="159"/>
      <c r="FGG23" s="159"/>
      <c r="FGH23" s="159"/>
      <c r="FGI23" s="159"/>
      <c r="FGJ23" s="159"/>
      <c r="FGK23" s="159"/>
      <c r="FGL23" s="159"/>
      <c r="FGM23" s="159"/>
      <c r="FGN23" s="159"/>
      <c r="FGO23" s="159"/>
      <c r="FGP23" s="159"/>
      <c r="FGQ23" s="159"/>
      <c r="FGR23" s="159"/>
      <c r="FGS23" s="159"/>
      <c r="FGT23" s="159"/>
      <c r="FGU23" s="159"/>
      <c r="FGV23" s="159"/>
      <c r="FGW23" s="159"/>
      <c r="FGX23" s="159"/>
      <c r="FGY23" s="159"/>
      <c r="FGZ23" s="159"/>
      <c r="FHA23" s="159"/>
      <c r="FHB23" s="159"/>
      <c r="FHC23" s="159"/>
      <c r="FHD23" s="159"/>
      <c r="FHE23" s="159"/>
      <c r="FHF23" s="159"/>
      <c r="FHG23" s="159"/>
      <c r="FHH23" s="159"/>
      <c r="FHI23" s="159"/>
      <c r="FHJ23" s="159"/>
      <c r="FHK23" s="159"/>
      <c r="FHL23" s="159"/>
      <c r="FHM23" s="159"/>
      <c r="FHN23" s="159"/>
      <c r="FHO23" s="159"/>
      <c r="FHP23" s="159"/>
      <c r="FHQ23" s="159"/>
      <c r="FHR23" s="159"/>
      <c r="FHS23" s="159"/>
      <c r="FHT23" s="159"/>
      <c r="FHU23" s="159"/>
      <c r="FHV23" s="159"/>
      <c r="FHW23" s="159"/>
      <c r="FHX23" s="159"/>
      <c r="FHY23" s="159"/>
      <c r="FHZ23" s="159"/>
      <c r="FIA23" s="159"/>
      <c r="FIB23" s="159"/>
      <c r="FIC23" s="159"/>
      <c r="FID23" s="159"/>
      <c r="FIE23" s="159"/>
      <c r="FIF23" s="159"/>
      <c r="FIG23" s="159"/>
      <c r="FIH23" s="159"/>
      <c r="FII23" s="159"/>
      <c r="FIJ23" s="159"/>
      <c r="FIK23" s="159"/>
      <c r="FIL23" s="159"/>
      <c r="FIM23" s="159"/>
      <c r="FIN23" s="159"/>
      <c r="FIO23" s="159"/>
      <c r="FIP23" s="159"/>
      <c r="FIQ23" s="159"/>
      <c r="FIR23" s="159"/>
      <c r="FIS23" s="159"/>
      <c r="FIT23" s="159"/>
      <c r="FIU23" s="159"/>
      <c r="FIV23" s="159"/>
      <c r="FIW23" s="159"/>
      <c r="FIX23" s="159"/>
      <c r="FIY23" s="159"/>
      <c r="FIZ23" s="159"/>
      <c r="FJA23" s="159"/>
      <c r="FJB23" s="159"/>
      <c r="FJC23" s="159"/>
      <c r="FJD23" s="159"/>
      <c r="FJE23" s="159"/>
      <c r="FJF23" s="159"/>
      <c r="FJG23" s="159"/>
      <c r="FJH23" s="159"/>
      <c r="FJI23" s="159"/>
      <c r="FJJ23" s="159"/>
      <c r="FJK23" s="159"/>
      <c r="FJL23" s="159"/>
      <c r="FJM23" s="159"/>
      <c r="FJN23" s="159"/>
      <c r="FJO23" s="159"/>
      <c r="FJP23" s="159"/>
      <c r="FJQ23" s="159"/>
      <c r="FJR23" s="159"/>
      <c r="FJS23" s="159"/>
      <c r="FJT23" s="159"/>
      <c r="FJU23" s="159"/>
      <c r="FJV23" s="159"/>
      <c r="FJW23" s="159"/>
      <c r="FJX23" s="159"/>
      <c r="FJY23" s="159"/>
      <c r="FJZ23" s="159"/>
      <c r="FKA23" s="159"/>
      <c r="FKB23" s="159"/>
      <c r="FKC23" s="159"/>
      <c r="FKD23" s="159"/>
      <c r="FKE23" s="159"/>
      <c r="FKF23" s="159"/>
      <c r="FKG23" s="159"/>
      <c r="FKH23" s="159"/>
      <c r="FKI23" s="159"/>
      <c r="FKJ23" s="159"/>
      <c r="FKK23" s="159"/>
      <c r="FKL23" s="159"/>
      <c r="FKM23" s="159"/>
      <c r="FKN23" s="159"/>
      <c r="FKO23" s="159"/>
      <c r="FKP23" s="159"/>
      <c r="FKQ23" s="159"/>
      <c r="FKR23" s="159"/>
      <c r="FKS23" s="159"/>
      <c r="FKT23" s="159"/>
      <c r="FKU23" s="159"/>
      <c r="FKV23" s="159"/>
      <c r="FKW23" s="159"/>
      <c r="FKX23" s="159"/>
      <c r="FKY23" s="159"/>
      <c r="FKZ23" s="159"/>
      <c r="FLA23" s="159"/>
      <c r="FLB23" s="159"/>
      <c r="FLC23" s="159"/>
      <c r="FLD23" s="159"/>
      <c r="FLE23" s="159"/>
      <c r="FLF23" s="159"/>
      <c r="FLG23" s="159"/>
      <c r="FLH23" s="159"/>
      <c r="FLI23" s="159"/>
      <c r="FLJ23" s="159"/>
      <c r="FLK23" s="159"/>
      <c r="FLL23" s="159"/>
      <c r="FLM23" s="159"/>
      <c r="FLN23" s="159"/>
      <c r="FLO23" s="159"/>
      <c r="FLP23" s="159"/>
      <c r="FLQ23" s="159"/>
      <c r="FLR23" s="159"/>
      <c r="FLS23" s="159"/>
      <c r="FLT23" s="159"/>
      <c r="FLU23" s="159"/>
      <c r="FLV23" s="159"/>
      <c r="FLW23" s="159"/>
      <c r="FLX23" s="159"/>
      <c r="FLY23" s="159"/>
      <c r="FLZ23" s="159"/>
      <c r="FMA23" s="159"/>
      <c r="FMB23" s="159"/>
      <c r="FMC23" s="159"/>
      <c r="FMD23" s="159"/>
      <c r="FME23" s="159"/>
      <c r="FMF23" s="159"/>
      <c r="FMG23" s="159"/>
      <c r="FMH23" s="159"/>
      <c r="FMI23" s="159"/>
      <c r="FMJ23" s="159"/>
      <c r="FMK23" s="159"/>
      <c r="FML23" s="159"/>
      <c r="FMM23" s="159"/>
      <c r="FMN23" s="159"/>
      <c r="FMO23" s="159"/>
      <c r="FMP23" s="159"/>
      <c r="FMQ23" s="159"/>
      <c r="FMR23" s="159"/>
      <c r="FMS23" s="159"/>
      <c r="FMT23" s="159"/>
      <c r="FMU23" s="159"/>
      <c r="FMV23" s="159"/>
      <c r="FMW23" s="159"/>
      <c r="FMX23" s="159"/>
      <c r="FMY23" s="159"/>
      <c r="FMZ23" s="159"/>
      <c r="FNA23" s="159"/>
      <c r="FNB23" s="159"/>
      <c r="FNC23" s="159"/>
      <c r="FND23" s="159"/>
      <c r="FNE23" s="159"/>
      <c r="FNF23" s="159"/>
      <c r="FNG23" s="159"/>
      <c r="FNH23" s="159"/>
      <c r="FNI23" s="159"/>
      <c r="FNJ23" s="159"/>
      <c r="FNK23" s="159"/>
      <c r="FNL23" s="159"/>
      <c r="FNM23" s="159"/>
      <c r="FNN23" s="159"/>
      <c r="FNO23" s="159"/>
      <c r="FNP23" s="159"/>
      <c r="FNQ23" s="159"/>
      <c r="FNR23" s="159"/>
      <c r="FNS23" s="159"/>
      <c r="FNT23" s="159"/>
      <c r="FNU23" s="159"/>
      <c r="FNV23" s="159"/>
      <c r="FNW23" s="159"/>
      <c r="FNX23" s="159"/>
      <c r="FNY23" s="159"/>
      <c r="FNZ23" s="159"/>
      <c r="FOA23" s="159"/>
      <c r="FOB23" s="159"/>
      <c r="FOC23" s="159"/>
      <c r="FOD23" s="159"/>
      <c r="FOE23" s="159"/>
      <c r="FOF23" s="159"/>
      <c r="FOG23" s="159"/>
      <c r="FOH23" s="159"/>
      <c r="FOI23" s="159"/>
      <c r="FOJ23" s="159"/>
      <c r="FOK23" s="159"/>
      <c r="FOL23" s="159"/>
      <c r="FOM23" s="159"/>
      <c r="FON23" s="159"/>
      <c r="FOO23" s="159"/>
      <c r="FOP23" s="159"/>
      <c r="FOQ23" s="159"/>
      <c r="FOR23" s="159"/>
      <c r="FOS23" s="159"/>
      <c r="FOT23" s="159"/>
      <c r="FOU23" s="159"/>
      <c r="FOV23" s="159"/>
      <c r="FOW23" s="159"/>
      <c r="FOX23" s="159"/>
      <c r="FOY23" s="159"/>
      <c r="FOZ23" s="159"/>
      <c r="FPA23" s="159"/>
      <c r="FPB23" s="159"/>
      <c r="FPC23" s="159"/>
      <c r="FPD23" s="159"/>
      <c r="FPE23" s="159"/>
      <c r="FPF23" s="159"/>
      <c r="FPG23" s="159"/>
      <c r="FPH23" s="159"/>
      <c r="FPI23" s="159"/>
      <c r="FPJ23" s="159"/>
      <c r="FPK23" s="159"/>
      <c r="FPL23" s="159"/>
      <c r="FPM23" s="159"/>
      <c r="FPN23" s="159"/>
      <c r="FPO23" s="159"/>
      <c r="FPP23" s="159"/>
      <c r="FPQ23" s="159"/>
      <c r="FPR23" s="159"/>
      <c r="FPS23" s="159"/>
      <c r="FPT23" s="159"/>
      <c r="FPU23" s="159"/>
      <c r="FPV23" s="159"/>
      <c r="FPW23" s="159"/>
      <c r="FPX23" s="159"/>
      <c r="FPY23" s="159"/>
      <c r="FPZ23" s="159"/>
      <c r="FQA23" s="159"/>
      <c r="FQB23" s="159"/>
      <c r="FQC23" s="159"/>
      <c r="FQD23" s="159"/>
      <c r="FQE23" s="159"/>
      <c r="FQF23" s="159"/>
      <c r="FQG23" s="159"/>
      <c r="FQH23" s="159"/>
      <c r="FQI23" s="159"/>
      <c r="FQJ23" s="159"/>
      <c r="FQK23" s="159"/>
      <c r="FQL23" s="159"/>
      <c r="FQM23" s="159"/>
      <c r="FQN23" s="159"/>
      <c r="FQO23" s="159"/>
      <c r="FQP23" s="159"/>
      <c r="FQQ23" s="159"/>
      <c r="FQR23" s="159"/>
      <c r="FQS23" s="159"/>
      <c r="FQT23" s="159"/>
      <c r="FQU23" s="159"/>
      <c r="FQV23" s="159"/>
      <c r="FQW23" s="159"/>
      <c r="FQX23" s="159"/>
      <c r="FQY23" s="159"/>
      <c r="FQZ23" s="159"/>
      <c r="FRA23" s="159"/>
      <c r="FRB23" s="159"/>
      <c r="FRC23" s="159"/>
      <c r="FRD23" s="159"/>
      <c r="FRE23" s="159"/>
      <c r="FRF23" s="159"/>
      <c r="FRG23" s="159"/>
      <c r="FRH23" s="159"/>
      <c r="FRI23" s="159"/>
      <c r="FRJ23" s="159"/>
      <c r="FRK23" s="159"/>
      <c r="FRL23" s="159"/>
      <c r="FRM23" s="159"/>
      <c r="FRN23" s="159"/>
      <c r="FRO23" s="159"/>
      <c r="FRP23" s="159"/>
      <c r="FRQ23" s="159"/>
      <c r="FRR23" s="159"/>
      <c r="FRS23" s="159"/>
      <c r="FRT23" s="159"/>
      <c r="FRU23" s="159"/>
      <c r="FRV23" s="159"/>
      <c r="FRW23" s="159"/>
      <c r="FRX23" s="159"/>
      <c r="FRY23" s="159"/>
      <c r="FRZ23" s="159"/>
      <c r="FSA23" s="159"/>
      <c r="FSB23" s="159"/>
      <c r="FSC23" s="159"/>
      <c r="FSD23" s="159"/>
      <c r="FSE23" s="159"/>
      <c r="FSF23" s="159"/>
      <c r="FSG23" s="159"/>
      <c r="FSH23" s="159"/>
      <c r="FSI23" s="159"/>
      <c r="FSJ23" s="159"/>
      <c r="FSK23" s="159"/>
      <c r="FSL23" s="159"/>
      <c r="FSM23" s="159"/>
      <c r="FSN23" s="159"/>
      <c r="FSO23" s="159"/>
      <c r="FSP23" s="159"/>
      <c r="FSQ23" s="159"/>
      <c r="FSR23" s="159"/>
      <c r="FSS23" s="159"/>
      <c r="FST23" s="159"/>
      <c r="FSU23" s="159"/>
      <c r="FSV23" s="159"/>
      <c r="FSW23" s="159"/>
      <c r="FSX23" s="159"/>
      <c r="FSY23" s="159"/>
      <c r="FSZ23" s="159"/>
      <c r="FTA23" s="159"/>
      <c r="FTB23" s="159"/>
      <c r="FTC23" s="159"/>
      <c r="FTD23" s="159"/>
      <c r="FTE23" s="159"/>
      <c r="FTF23" s="159"/>
      <c r="FTG23" s="159"/>
      <c r="FTH23" s="159"/>
      <c r="FTI23" s="159"/>
      <c r="FTJ23" s="159"/>
      <c r="FTK23" s="159"/>
      <c r="FTL23" s="159"/>
      <c r="FTM23" s="159"/>
      <c r="FTN23" s="159"/>
      <c r="FTO23" s="159"/>
      <c r="FTP23" s="159"/>
      <c r="FTQ23" s="159"/>
      <c r="FTR23" s="159"/>
      <c r="FTS23" s="159"/>
      <c r="FTT23" s="159"/>
      <c r="FTU23" s="159"/>
      <c r="FTV23" s="159"/>
      <c r="FTW23" s="159"/>
      <c r="FTX23" s="159"/>
      <c r="FTY23" s="159"/>
      <c r="FTZ23" s="159"/>
      <c r="FUA23" s="159"/>
      <c r="FUB23" s="159"/>
      <c r="FUC23" s="159"/>
      <c r="FUD23" s="159"/>
      <c r="FUE23" s="159"/>
      <c r="FUF23" s="159"/>
      <c r="FUG23" s="159"/>
      <c r="FUH23" s="159"/>
      <c r="FUI23" s="159"/>
      <c r="FUJ23" s="159"/>
      <c r="FUK23" s="159"/>
      <c r="FUL23" s="159"/>
      <c r="FUM23" s="159"/>
      <c r="FUN23" s="159"/>
      <c r="FUO23" s="159"/>
      <c r="FUP23" s="159"/>
      <c r="FUQ23" s="159"/>
      <c r="FUR23" s="159"/>
      <c r="FUS23" s="159"/>
      <c r="FUT23" s="159"/>
      <c r="FUU23" s="159"/>
      <c r="FUV23" s="159"/>
      <c r="FUW23" s="159"/>
      <c r="FUX23" s="159"/>
      <c r="FUY23" s="159"/>
      <c r="FUZ23" s="159"/>
      <c r="FVA23" s="159"/>
      <c r="FVB23" s="159"/>
      <c r="FVC23" s="159"/>
      <c r="FVD23" s="159"/>
      <c r="FVE23" s="159"/>
      <c r="FVF23" s="159"/>
      <c r="FVG23" s="159"/>
      <c r="FVH23" s="159"/>
      <c r="FVI23" s="159"/>
      <c r="FVJ23" s="159"/>
      <c r="FVK23" s="159"/>
      <c r="FVL23" s="159"/>
      <c r="FVM23" s="159"/>
      <c r="FVN23" s="159"/>
      <c r="FVO23" s="159"/>
      <c r="FVP23" s="159"/>
      <c r="FVQ23" s="159"/>
      <c r="FVR23" s="159"/>
      <c r="FVS23" s="159"/>
      <c r="FVT23" s="159"/>
      <c r="FVU23" s="159"/>
      <c r="FVV23" s="159"/>
      <c r="FVW23" s="159"/>
      <c r="FVX23" s="159"/>
      <c r="FVY23" s="159"/>
      <c r="FVZ23" s="159"/>
      <c r="FWA23" s="159"/>
      <c r="FWB23" s="159"/>
      <c r="FWC23" s="159"/>
      <c r="FWD23" s="159"/>
      <c r="FWE23" s="159"/>
      <c r="FWF23" s="159"/>
      <c r="FWG23" s="159"/>
      <c r="FWH23" s="159"/>
      <c r="FWI23" s="159"/>
      <c r="FWJ23" s="159"/>
      <c r="FWK23" s="159"/>
      <c r="FWL23" s="159"/>
      <c r="FWM23" s="159"/>
      <c r="FWN23" s="159"/>
      <c r="FWO23" s="159"/>
      <c r="FWP23" s="159"/>
      <c r="FWQ23" s="159"/>
      <c r="FWR23" s="159"/>
      <c r="FWS23" s="159"/>
      <c r="FWT23" s="159"/>
      <c r="FWU23" s="159"/>
      <c r="FWV23" s="159"/>
      <c r="FWW23" s="159"/>
      <c r="FWX23" s="159"/>
      <c r="FWY23" s="159"/>
      <c r="FWZ23" s="159"/>
      <c r="FXA23" s="159"/>
      <c r="FXB23" s="159"/>
      <c r="FXC23" s="159"/>
      <c r="FXD23" s="159"/>
      <c r="FXE23" s="159"/>
      <c r="FXF23" s="159"/>
      <c r="FXG23" s="159"/>
      <c r="FXH23" s="159"/>
      <c r="FXI23" s="159"/>
      <c r="FXJ23" s="159"/>
      <c r="FXK23" s="159"/>
      <c r="FXL23" s="159"/>
      <c r="FXM23" s="159"/>
      <c r="FXN23" s="159"/>
      <c r="FXO23" s="159"/>
      <c r="FXP23" s="159"/>
      <c r="FXQ23" s="159"/>
      <c r="FXR23" s="159"/>
      <c r="FXS23" s="159"/>
      <c r="FXT23" s="159"/>
      <c r="FXU23" s="159"/>
      <c r="FXV23" s="159"/>
      <c r="FXW23" s="159"/>
      <c r="FXX23" s="159"/>
      <c r="FXY23" s="159"/>
      <c r="FXZ23" s="159"/>
      <c r="FYA23" s="159"/>
      <c r="FYB23" s="159"/>
      <c r="FYC23" s="159"/>
      <c r="FYD23" s="159"/>
      <c r="FYE23" s="159"/>
      <c r="FYF23" s="159"/>
      <c r="FYG23" s="159"/>
      <c r="FYH23" s="159"/>
      <c r="FYI23" s="159"/>
      <c r="FYJ23" s="159"/>
      <c r="FYK23" s="159"/>
      <c r="FYL23" s="159"/>
      <c r="FYM23" s="159"/>
      <c r="FYN23" s="159"/>
      <c r="FYO23" s="159"/>
      <c r="FYP23" s="159"/>
      <c r="FYQ23" s="159"/>
      <c r="FYR23" s="159"/>
      <c r="FYS23" s="159"/>
      <c r="FYT23" s="159"/>
      <c r="FYU23" s="159"/>
      <c r="FYV23" s="159"/>
      <c r="FYW23" s="159"/>
      <c r="FYX23" s="159"/>
      <c r="FYY23" s="159"/>
      <c r="FYZ23" s="159"/>
      <c r="FZA23" s="159"/>
      <c r="FZB23" s="159"/>
      <c r="FZC23" s="159"/>
      <c r="FZD23" s="159"/>
      <c r="FZE23" s="159"/>
      <c r="FZF23" s="159"/>
      <c r="FZG23" s="159"/>
      <c r="FZH23" s="159"/>
      <c r="FZI23" s="159"/>
      <c r="FZJ23" s="159"/>
      <c r="FZK23" s="159"/>
      <c r="FZL23" s="159"/>
      <c r="FZM23" s="159"/>
      <c r="FZN23" s="159"/>
      <c r="FZO23" s="159"/>
      <c r="FZP23" s="159"/>
      <c r="FZQ23" s="159"/>
      <c r="FZR23" s="159"/>
      <c r="FZS23" s="159"/>
      <c r="FZT23" s="159"/>
      <c r="FZU23" s="159"/>
      <c r="FZV23" s="159"/>
      <c r="FZW23" s="159"/>
      <c r="FZX23" s="159"/>
      <c r="FZY23" s="159"/>
      <c r="FZZ23" s="159"/>
      <c r="GAA23" s="159"/>
      <c r="GAB23" s="159"/>
      <c r="GAC23" s="159"/>
      <c r="GAD23" s="159"/>
      <c r="GAE23" s="159"/>
      <c r="GAF23" s="159"/>
      <c r="GAG23" s="159"/>
      <c r="GAH23" s="159"/>
      <c r="GAI23" s="159"/>
      <c r="GAJ23" s="159"/>
      <c r="GAK23" s="159"/>
      <c r="GAL23" s="159"/>
      <c r="GAM23" s="159"/>
      <c r="GAN23" s="159"/>
      <c r="GAO23" s="159"/>
      <c r="GAP23" s="159"/>
      <c r="GAQ23" s="159"/>
      <c r="GAR23" s="159"/>
      <c r="GAS23" s="159"/>
      <c r="GAT23" s="159"/>
      <c r="GAU23" s="159"/>
      <c r="GAV23" s="159"/>
      <c r="GAW23" s="159"/>
      <c r="GAX23" s="159"/>
      <c r="GAY23" s="159"/>
      <c r="GAZ23" s="159"/>
      <c r="GBA23" s="159"/>
      <c r="GBB23" s="159"/>
      <c r="GBC23" s="159"/>
      <c r="GBD23" s="159"/>
      <c r="GBE23" s="159"/>
      <c r="GBF23" s="159"/>
      <c r="GBG23" s="159"/>
      <c r="GBH23" s="159"/>
      <c r="GBI23" s="159"/>
      <c r="GBJ23" s="159"/>
      <c r="GBK23" s="159"/>
      <c r="GBL23" s="159"/>
      <c r="GBM23" s="159"/>
      <c r="GBN23" s="159"/>
      <c r="GBO23" s="159"/>
      <c r="GBP23" s="159"/>
      <c r="GBQ23" s="159"/>
      <c r="GBR23" s="159"/>
      <c r="GBS23" s="159"/>
      <c r="GBT23" s="159"/>
      <c r="GBU23" s="159"/>
      <c r="GBV23" s="159"/>
      <c r="GBW23" s="159"/>
      <c r="GBX23" s="159"/>
      <c r="GBY23" s="159"/>
      <c r="GBZ23" s="159"/>
      <c r="GCA23" s="159"/>
      <c r="GCB23" s="159"/>
      <c r="GCC23" s="159"/>
      <c r="GCD23" s="159"/>
      <c r="GCE23" s="159"/>
      <c r="GCF23" s="159"/>
      <c r="GCG23" s="159"/>
      <c r="GCH23" s="159"/>
      <c r="GCI23" s="159"/>
      <c r="GCJ23" s="159"/>
      <c r="GCK23" s="159"/>
      <c r="GCL23" s="159"/>
      <c r="GCM23" s="159"/>
      <c r="GCN23" s="159"/>
      <c r="GCO23" s="159"/>
      <c r="GCP23" s="159"/>
      <c r="GCQ23" s="159"/>
      <c r="GCR23" s="159"/>
      <c r="GCS23" s="159"/>
      <c r="GCT23" s="159"/>
      <c r="GCU23" s="159"/>
      <c r="GCV23" s="159"/>
      <c r="GCW23" s="159"/>
      <c r="GCX23" s="159"/>
      <c r="GCY23" s="159"/>
      <c r="GCZ23" s="159"/>
      <c r="GDA23" s="159"/>
      <c r="GDB23" s="159"/>
      <c r="GDC23" s="159"/>
      <c r="GDD23" s="159"/>
      <c r="GDE23" s="159"/>
      <c r="GDF23" s="159"/>
      <c r="GDG23" s="159"/>
      <c r="GDH23" s="159"/>
      <c r="GDI23" s="159"/>
      <c r="GDJ23" s="159"/>
      <c r="GDK23" s="159"/>
      <c r="GDL23" s="159"/>
      <c r="GDM23" s="159"/>
      <c r="GDN23" s="159"/>
      <c r="GDO23" s="159"/>
      <c r="GDP23" s="159"/>
      <c r="GDQ23" s="159"/>
      <c r="GDR23" s="159"/>
      <c r="GDS23" s="159"/>
      <c r="GDT23" s="159"/>
      <c r="GDU23" s="159"/>
      <c r="GDV23" s="159"/>
      <c r="GDW23" s="159"/>
      <c r="GDX23" s="159"/>
      <c r="GDY23" s="159"/>
      <c r="GDZ23" s="159"/>
      <c r="GEA23" s="159"/>
      <c r="GEB23" s="159"/>
      <c r="GEC23" s="159"/>
      <c r="GED23" s="159"/>
      <c r="GEE23" s="159"/>
      <c r="GEF23" s="159"/>
      <c r="GEG23" s="159"/>
      <c r="GEH23" s="159"/>
      <c r="GEI23" s="159"/>
      <c r="GEJ23" s="159"/>
      <c r="GEK23" s="159"/>
      <c r="GEL23" s="159"/>
      <c r="GEM23" s="159"/>
      <c r="GEN23" s="159"/>
      <c r="GEO23" s="159"/>
      <c r="GEP23" s="159"/>
      <c r="GEQ23" s="159"/>
      <c r="GER23" s="159"/>
      <c r="GES23" s="159"/>
      <c r="GET23" s="159"/>
      <c r="GEU23" s="159"/>
      <c r="GEV23" s="159"/>
      <c r="GEW23" s="159"/>
      <c r="GEX23" s="159"/>
      <c r="GEY23" s="159"/>
      <c r="GEZ23" s="159"/>
      <c r="GFA23" s="159"/>
      <c r="GFB23" s="159"/>
      <c r="GFC23" s="159"/>
      <c r="GFD23" s="159"/>
      <c r="GFE23" s="159"/>
      <c r="GFF23" s="159"/>
      <c r="GFG23" s="159"/>
      <c r="GFH23" s="159"/>
      <c r="GFI23" s="159"/>
      <c r="GFJ23" s="159"/>
      <c r="GFK23" s="159"/>
      <c r="GFL23" s="159"/>
      <c r="GFM23" s="159"/>
      <c r="GFN23" s="159"/>
      <c r="GFO23" s="159"/>
      <c r="GFP23" s="159"/>
      <c r="GFQ23" s="159"/>
      <c r="GFR23" s="159"/>
      <c r="GFS23" s="159"/>
      <c r="GFT23" s="159"/>
      <c r="GFU23" s="159"/>
      <c r="GFV23" s="159"/>
      <c r="GFW23" s="159"/>
      <c r="GFX23" s="159"/>
      <c r="GFY23" s="159"/>
      <c r="GFZ23" s="159"/>
      <c r="GGA23" s="159"/>
      <c r="GGB23" s="159"/>
      <c r="GGC23" s="159"/>
      <c r="GGD23" s="159"/>
      <c r="GGE23" s="159"/>
      <c r="GGF23" s="159"/>
      <c r="GGG23" s="159"/>
      <c r="GGH23" s="159"/>
      <c r="GGI23" s="159"/>
      <c r="GGJ23" s="159"/>
      <c r="GGK23" s="159"/>
      <c r="GGL23" s="159"/>
      <c r="GGM23" s="159"/>
      <c r="GGN23" s="159"/>
      <c r="GGO23" s="159"/>
      <c r="GGP23" s="159"/>
      <c r="GGQ23" s="159"/>
      <c r="GGR23" s="159"/>
      <c r="GGS23" s="159"/>
      <c r="GGT23" s="159"/>
      <c r="GGU23" s="159"/>
      <c r="GGV23" s="159"/>
      <c r="GGW23" s="159"/>
      <c r="GGX23" s="159"/>
      <c r="GGY23" s="159"/>
      <c r="GGZ23" s="159"/>
      <c r="GHA23" s="159"/>
      <c r="GHB23" s="159"/>
      <c r="GHC23" s="159"/>
      <c r="GHD23" s="159"/>
      <c r="GHE23" s="159"/>
      <c r="GHF23" s="159"/>
      <c r="GHG23" s="159"/>
      <c r="GHH23" s="159"/>
      <c r="GHI23" s="159"/>
      <c r="GHJ23" s="159"/>
      <c r="GHK23" s="159"/>
      <c r="GHL23" s="159"/>
      <c r="GHM23" s="159"/>
      <c r="GHN23" s="159"/>
      <c r="GHO23" s="159"/>
      <c r="GHP23" s="159"/>
      <c r="GHQ23" s="159"/>
      <c r="GHR23" s="159"/>
      <c r="GHS23" s="159"/>
      <c r="GHT23" s="159"/>
      <c r="GHU23" s="159"/>
      <c r="GHV23" s="159"/>
      <c r="GHW23" s="159"/>
      <c r="GHX23" s="159"/>
      <c r="GHY23" s="159"/>
      <c r="GHZ23" s="159"/>
      <c r="GIA23" s="159"/>
      <c r="GIB23" s="159"/>
      <c r="GIC23" s="159"/>
      <c r="GID23" s="159"/>
      <c r="GIE23" s="159"/>
      <c r="GIF23" s="159"/>
      <c r="GIG23" s="159"/>
      <c r="GIH23" s="159"/>
      <c r="GII23" s="159"/>
      <c r="GIJ23" s="159"/>
      <c r="GIK23" s="159"/>
      <c r="GIL23" s="159"/>
      <c r="GIM23" s="159"/>
      <c r="GIN23" s="159"/>
      <c r="GIO23" s="159"/>
      <c r="GIP23" s="159"/>
      <c r="GIQ23" s="159"/>
      <c r="GIR23" s="159"/>
      <c r="GIS23" s="159"/>
      <c r="GIT23" s="159"/>
      <c r="GIU23" s="159"/>
      <c r="GIV23" s="159"/>
      <c r="GIW23" s="159"/>
      <c r="GIX23" s="159"/>
      <c r="GIY23" s="159"/>
      <c r="GIZ23" s="159"/>
      <c r="GJA23" s="159"/>
      <c r="GJB23" s="159"/>
      <c r="GJC23" s="159"/>
      <c r="GJD23" s="159"/>
      <c r="GJE23" s="159"/>
      <c r="GJF23" s="159"/>
      <c r="GJG23" s="159"/>
      <c r="GJH23" s="159"/>
      <c r="GJI23" s="159"/>
      <c r="GJJ23" s="159"/>
      <c r="GJK23" s="159"/>
      <c r="GJL23" s="159"/>
      <c r="GJM23" s="159"/>
      <c r="GJN23" s="159"/>
      <c r="GJO23" s="159"/>
      <c r="GJP23" s="159"/>
      <c r="GJQ23" s="159"/>
      <c r="GJR23" s="159"/>
      <c r="GJS23" s="159"/>
      <c r="GJT23" s="159"/>
      <c r="GJU23" s="159"/>
      <c r="GJV23" s="159"/>
      <c r="GJW23" s="159"/>
      <c r="GJX23" s="159"/>
      <c r="GJY23" s="159"/>
      <c r="GJZ23" s="159"/>
      <c r="GKA23" s="159"/>
      <c r="GKB23" s="159"/>
      <c r="GKC23" s="159"/>
      <c r="GKD23" s="159"/>
      <c r="GKE23" s="159"/>
      <c r="GKF23" s="159"/>
      <c r="GKG23" s="159"/>
      <c r="GKH23" s="159"/>
      <c r="GKI23" s="159"/>
      <c r="GKJ23" s="159"/>
      <c r="GKK23" s="159"/>
      <c r="GKL23" s="159"/>
      <c r="GKM23" s="159"/>
      <c r="GKN23" s="159"/>
      <c r="GKO23" s="159"/>
      <c r="GKP23" s="159"/>
      <c r="GKQ23" s="159"/>
      <c r="GKR23" s="159"/>
      <c r="GKS23" s="159"/>
      <c r="GKT23" s="159"/>
      <c r="GKU23" s="159"/>
      <c r="GKV23" s="159"/>
      <c r="GKW23" s="159"/>
      <c r="GKX23" s="159"/>
      <c r="GKY23" s="159"/>
      <c r="GKZ23" s="159"/>
      <c r="GLA23" s="159"/>
      <c r="GLB23" s="159"/>
      <c r="GLC23" s="159"/>
      <c r="GLD23" s="159"/>
      <c r="GLE23" s="159"/>
      <c r="GLF23" s="159"/>
      <c r="GLG23" s="159"/>
      <c r="GLH23" s="159"/>
      <c r="GLI23" s="159"/>
      <c r="GLJ23" s="159"/>
      <c r="GLK23" s="159"/>
      <c r="GLL23" s="159"/>
      <c r="GLM23" s="159"/>
      <c r="GLN23" s="159"/>
      <c r="GLO23" s="159"/>
      <c r="GLP23" s="159"/>
      <c r="GLQ23" s="159"/>
      <c r="GLR23" s="159"/>
      <c r="GLS23" s="159"/>
      <c r="GLT23" s="159"/>
      <c r="GLU23" s="159"/>
      <c r="GLV23" s="159"/>
      <c r="GLW23" s="159"/>
      <c r="GLX23" s="159"/>
      <c r="GLY23" s="159"/>
      <c r="GLZ23" s="159"/>
      <c r="GMA23" s="159"/>
      <c r="GMB23" s="159"/>
      <c r="GMC23" s="159"/>
      <c r="GMD23" s="159"/>
      <c r="GME23" s="159"/>
      <c r="GMF23" s="159"/>
      <c r="GMG23" s="159"/>
      <c r="GMH23" s="159"/>
      <c r="GMI23" s="159"/>
      <c r="GMJ23" s="159"/>
      <c r="GMK23" s="159"/>
      <c r="GML23" s="159"/>
      <c r="GMM23" s="159"/>
      <c r="GMN23" s="159"/>
      <c r="GMO23" s="159"/>
      <c r="GMP23" s="159"/>
      <c r="GMQ23" s="159"/>
      <c r="GMR23" s="159"/>
      <c r="GMS23" s="159"/>
      <c r="GMT23" s="159"/>
      <c r="GMU23" s="159"/>
      <c r="GMV23" s="159"/>
      <c r="GMW23" s="159"/>
      <c r="GMX23" s="159"/>
      <c r="GMY23" s="159"/>
      <c r="GMZ23" s="159"/>
      <c r="GNA23" s="159"/>
      <c r="GNB23" s="159"/>
      <c r="GNC23" s="159"/>
      <c r="GND23" s="159"/>
      <c r="GNE23" s="159"/>
      <c r="GNF23" s="159"/>
      <c r="GNG23" s="159"/>
      <c r="GNH23" s="159"/>
      <c r="GNI23" s="159"/>
      <c r="GNJ23" s="159"/>
      <c r="GNK23" s="159"/>
      <c r="GNL23" s="159"/>
      <c r="GNM23" s="159"/>
      <c r="GNN23" s="159"/>
      <c r="GNO23" s="159"/>
      <c r="GNP23" s="159"/>
      <c r="GNQ23" s="159"/>
      <c r="GNR23" s="159"/>
      <c r="GNS23" s="159"/>
      <c r="GNT23" s="159"/>
      <c r="GNU23" s="159"/>
      <c r="GNV23" s="159"/>
      <c r="GNW23" s="159"/>
      <c r="GNX23" s="159"/>
      <c r="GNY23" s="159"/>
      <c r="GNZ23" s="159"/>
      <c r="GOA23" s="159"/>
      <c r="GOB23" s="159"/>
      <c r="GOC23" s="159"/>
      <c r="GOD23" s="159"/>
      <c r="GOE23" s="159"/>
      <c r="GOF23" s="159"/>
      <c r="GOG23" s="159"/>
      <c r="GOH23" s="159"/>
      <c r="GOI23" s="159"/>
      <c r="GOJ23" s="159"/>
      <c r="GOK23" s="159"/>
      <c r="GOL23" s="159"/>
      <c r="GOM23" s="159"/>
      <c r="GON23" s="159"/>
      <c r="GOO23" s="159"/>
      <c r="GOP23" s="159"/>
      <c r="GOQ23" s="159"/>
      <c r="GOR23" s="159"/>
      <c r="GOS23" s="159"/>
      <c r="GOT23" s="159"/>
      <c r="GOU23" s="159"/>
      <c r="GOV23" s="159"/>
      <c r="GOW23" s="159"/>
      <c r="GOX23" s="159"/>
      <c r="GOY23" s="159"/>
      <c r="GOZ23" s="159"/>
      <c r="GPA23" s="159"/>
      <c r="GPB23" s="159"/>
      <c r="GPC23" s="159"/>
      <c r="GPD23" s="159"/>
      <c r="GPE23" s="159"/>
      <c r="GPF23" s="159"/>
      <c r="GPG23" s="159"/>
      <c r="GPH23" s="159"/>
      <c r="GPI23" s="159"/>
      <c r="GPJ23" s="159"/>
      <c r="GPK23" s="159"/>
      <c r="GPL23" s="159"/>
      <c r="GPM23" s="159"/>
      <c r="GPN23" s="159"/>
      <c r="GPO23" s="159"/>
      <c r="GPP23" s="159"/>
      <c r="GPQ23" s="159"/>
      <c r="GPR23" s="159"/>
      <c r="GPS23" s="159"/>
      <c r="GPT23" s="159"/>
      <c r="GPU23" s="159"/>
      <c r="GPV23" s="159"/>
      <c r="GPW23" s="159"/>
      <c r="GPX23" s="159"/>
      <c r="GPY23" s="159"/>
      <c r="GPZ23" s="159"/>
      <c r="GQA23" s="159"/>
      <c r="GQB23" s="159"/>
      <c r="GQC23" s="159"/>
      <c r="GQD23" s="159"/>
      <c r="GQE23" s="159"/>
      <c r="GQF23" s="159"/>
      <c r="GQG23" s="159"/>
      <c r="GQH23" s="159"/>
      <c r="GQI23" s="159"/>
      <c r="GQJ23" s="159"/>
      <c r="GQK23" s="159"/>
      <c r="GQL23" s="159"/>
      <c r="GQM23" s="159"/>
      <c r="GQN23" s="159"/>
      <c r="GQO23" s="159"/>
      <c r="GQP23" s="159"/>
      <c r="GQQ23" s="159"/>
      <c r="GQR23" s="159"/>
      <c r="GQS23" s="159"/>
      <c r="GQT23" s="159"/>
      <c r="GQU23" s="159"/>
      <c r="GQV23" s="159"/>
      <c r="GQW23" s="159"/>
      <c r="GQX23" s="159"/>
      <c r="GQY23" s="159"/>
      <c r="GQZ23" s="159"/>
      <c r="GRA23" s="159"/>
      <c r="GRB23" s="159"/>
      <c r="GRC23" s="159"/>
      <c r="GRD23" s="159"/>
      <c r="GRE23" s="159"/>
      <c r="GRF23" s="159"/>
      <c r="GRG23" s="159"/>
      <c r="GRH23" s="159"/>
      <c r="GRI23" s="159"/>
      <c r="GRJ23" s="159"/>
      <c r="GRK23" s="159"/>
      <c r="GRL23" s="159"/>
      <c r="GRM23" s="159"/>
      <c r="GRN23" s="159"/>
      <c r="GRO23" s="159"/>
      <c r="GRP23" s="159"/>
      <c r="GRQ23" s="159"/>
      <c r="GRR23" s="159"/>
      <c r="GRS23" s="159"/>
      <c r="GRT23" s="159"/>
      <c r="GRU23" s="159"/>
      <c r="GRV23" s="159"/>
      <c r="GRW23" s="159"/>
      <c r="GRX23" s="159"/>
      <c r="GRY23" s="159"/>
      <c r="GRZ23" s="159"/>
      <c r="GSA23" s="159"/>
      <c r="GSB23" s="159"/>
      <c r="GSC23" s="159"/>
      <c r="GSD23" s="159"/>
      <c r="GSE23" s="159"/>
      <c r="GSF23" s="159"/>
      <c r="GSG23" s="159"/>
      <c r="GSH23" s="159"/>
      <c r="GSI23" s="159"/>
      <c r="GSJ23" s="159"/>
      <c r="GSK23" s="159"/>
      <c r="GSL23" s="159"/>
      <c r="GSM23" s="159"/>
      <c r="GSN23" s="159"/>
      <c r="GSO23" s="159"/>
      <c r="GSP23" s="159"/>
      <c r="GSQ23" s="159"/>
      <c r="GSR23" s="159"/>
      <c r="GSS23" s="159"/>
      <c r="GST23" s="159"/>
      <c r="GSU23" s="159"/>
      <c r="GSV23" s="159"/>
      <c r="GSW23" s="159"/>
      <c r="GSX23" s="159"/>
      <c r="GSY23" s="159"/>
      <c r="GSZ23" s="159"/>
      <c r="GTA23" s="159"/>
      <c r="GTB23" s="159"/>
      <c r="GTC23" s="159"/>
      <c r="GTD23" s="159"/>
      <c r="GTE23" s="159"/>
      <c r="GTF23" s="159"/>
      <c r="GTG23" s="159"/>
      <c r="GTH23" s="159"/>
      <c r="GTI23" s="159"/>
      <c r="GTJ23" s="159"/>
      <c r="GTK23" s="159"/>
      <c r="GTL23" s="159"/>
      <c r="GTM23" s="159"/>
      <c r="GTN23" s="159"/>
      <c r="GTO23" s="159"/>
      <c r="GTP23" s="159"/>
      <c r="GTQ23" s="159"/>
      <c r="GTR23" s="159"/>
      <c r="GTS23" s="159"/>
      <c r="GTT23" s="159"/>
      <c r="GTU23" s="159"/>
      <c r="GTV23" s="159"/>
      <c r="GTW23" s="159"/>
      <c r="GTX23" s="159"/>
      <c r="GTY23" s="159"/>
      <c r="GTZ23" s="159"/>
      <c r="GUA23" s="159"/>
      <c r="GUB23" s="159"/>
      <c r="GUC23" s="159"/>
      <c r="GUD23" s="159"/>
      <c r="GUE23" s="159"/>
      <c r="GUF23" s="159"/>
      <c r="GUG23" s="159"/>
      <c r="GUH23" s="159"/>
      <c r="GUI23" s="159"/>
      <c r="GUJ23" s="159"/>
      <c r="GUK23" s="159"/>
      <c r="GUL23" s="159"/>
      <c r="GUM23" s="159"/>
      <c r="GUN23" s="159"/>
      <c r="GUO23" s="159"/>
      <c r="GUP23" s="159"/>
      <c r="GUQ23" s="159"/>
      <c r="GUR23" s="159"/>
      <c r="GUS23" s="159"/>
      <c r="GUT23" s="159"/>
      <c r="GUU23" s="159"/>
      <c r="GUV23" s="159"/>
      <c r="GUW23" s="159"/>
      <c r="GUX23" s="159"/>
      <c r="GUY23" s="159"/>
      <c r="GUZ23" s="159"/>
      <c r="GVA23" s="159"/>
      <c r="GVB23" s="159"/>
      <c r="GVC23" s="159"/>
      <c r="GVD23" s="159"/>
      <c r="GVE23" s="159"/>
      <c r="GVF23" s="159"/>
      <c r="GVG23" s="159"/>
      <c r="GVH23" s="159"/>
      <c r="GVI23" s="159"/>
      <c r="GVJ23" s="159"/>
      <c r="GVK23" s="159"/>
      <c r="GVL23" s="159"/>
      <c r="GVM23" s="159"/>
      <c r="GVN23" s="159"/>
      <c r="GVO23" s="159"/>
      <c r="GVP23" s="159"/>
      <c r="GVQ23" s="159"/>
      <c r="GVR23" s="159"/>
      <c r="GVS23" s="159"/>
      <c r="GVT23" s="159"/>
      <c r="GVU23" s="159"/>
      <c r="GVV23" s="159"/>
      <c r="GVW23" s="159"/>
      <c r="GVX23" s="159"/>
      <c r="GVY23" s="159"/>
      <c r="GVZ23" s="159"/>
      <c r="GWA23" s="159"/>
      <c r="GWB23" s="159"/>
      <c r="GWC23" s="159"/>
      <c r="GWD23" s="159"/>
      <c r="GWE23" s="159"/>
      <c r="GWF23" s="159"/>
      <c r="GWG23" s="159"/>
      <c r="GWH23" s="159"/>
      <c r="GWI23" s="159"/>
      <c r="GWJ23" s="159"/>
      <c r="GWK23" s="159"/>
      <c r="GWL23" s="159"/>
      <c r="GWM23" s="159"/>
      <c r="GWN23" s="159"/>
      <c r="GWO23" s="159"/>
      <c r="GWP23" s="159"/>
      <c r="GWQ23" s="159"/>
      <c r="GWR23" s="159"/>
      <c r="GWS23" s="159"/>
      <c r="GWT23" s="159"/>
      <c r="GWU23" s="159"/>
      <c r="GWV23" s="159"/>
      <c r="GWW23" s="159"/>
      <c r="GWX23" s="159"/>
      <c r="GWY23" s="159"/>
      <c r="GWZ23" s="159"/>
      <c r="GXA23" s="159"/>
      <c r="GXB23" s="159"/>
      <c r="GXC23" s="159"/>
      <c r="GXD23" s="159"/>
      <c r="GXE23" s="159"/>
      <c r="GXF23" s="159"/>
      <c r="GXG23" s="159"/>
      <c r="GXH23" s="159"/>
      <c r="GXI23" s="159"/>
      <c r="GXJ23" s="159"/>
      <c r="GXK23" s="159"/>
      <c r="GXL23" s="159"/>
      <c r="GXM23" s="159"/>
      <c r="GXN23" s="159"/>
      <c r="GXO23" s="159"/>
      <c r="GXP23" s="159"/>
      <c r="GXQ23" s="159"/>
      <c r="GXR23" s="159"/>
      <c r="GXS23" s="159"/>
      <c r="GXT23" s="159"/>
      <c r="GXU23" s="159"/>
      <c r="GXV23" s="159"/>
      <c r="GXW23" s="159"/>
      <c r="GXX23" s="159"/>
      <c r="GXY23" s="159"/>
      <c r="GXZ23" s="159"/>
      <c r="GYA23" s="159"/>
      <c r="GYB23" s="159"/>
      <c r="GYC23" s="159"/>
      <c r="GYD23" s="159"/>
      <c r="GYE23" s="159"/>
      <c r="GYF23" s="159"/>
      <c r="GYG23" s="159"/>
      <c r="GYH23" s="159"/>
      <c r="GYI23" s="159"/>
      <c r="GYJ23" s="159"/>
      <c r="GYK23" s="159"/>
      <c r="GYL23" s="159"/>
      <c r="GYM23" s="159"/>
      <c r="GYN23" s="159"/>
      <c r="GYO23" s="159"/>
      <c r="GYP23" s="159"/>
      <c r="GYQ23" s="159"/>
      <c r="GYR23" s="159"/>
      <c r="GYS23" s="159"/>
      <c r="GYT23" s="159"/>
      <c r="GYU23" s="159"/>
      <c r="GYV23" s="159"/>
      <c r="GYW23" s="159"/>
      <c r="GYX23" s="159"/>
      <c r="GYY23" s="159"/>
      <c r="GYZ23" s="159"/>
      <c r="GZA23" s="159"/>
      <c r="GZB23" s="159"/>
      <c r="GZC23" s="159"/>
      <c r="GZD23" s="159"/>
      <c r="GZE23" s="159"/>
      <c r="GZF23" s="159"/>
      <c r="GZG23" s="159"/>
      <c r="GZH23" s="159"/>
      <c r="GZI23" s="159"/>
      <c r="GZJ23" s="159"/>
      <c r="GZK23" s="159"/>
      <c r="GZL23" s="159"/>
      <c r="GZM23" s="159"/>
      <c r="GZN23" s="159"/>
      <c r="GZO23" s="159"/>
      <c r="GZP23" s="159"/>
      <c r="GZQ23" s="159"/>
      <c r="GZR23" s="159"/>
      <c r="GZS23" s="159"/>
      <c r="GZT23" s="159"/>
      <c r="GZU23" s="159"/>
      <c r="GZV23" s="159"/>
      <c r="GZW23" s="159"/>
      <c r="GZX23" s="159"/>
      <c r="GZY23" s="159"/>
      <c r="GZZ23" s="159"/>
      <c r="HAA23" s="159"/>
      <c r="HAB23" s="159"/>
      <c r="HAC23" s="159"/>
      <c r="HAD23" s="159"/>
      <c r="HAE23" s="159"/>
      <c r="HAF23" s="159"/>
      <c r="HAG23" s="159"/>
      <c r="HAH23" s="159"/>
      <c r="HAI23" s="159"/>
      <c r="HAJ23" s="159"/>
      <c r="HAK23" s="159"/>
      <c r="HAL23" s="159"/>
      <c r="HAM23" s="159"/>
      <c r="HAN23" s="159"/>
      <c r="HAO23" s="159"/>
      <c r="HAP23" s="159"/>
      <c r="HAQ23" s="159"/>
      <c r="HAR23" s="159"/>
      <c r="HAS23" s="159"/>
      <c r="HAT23" s="159"/>
      <c r="HAU23" s="159"/>
      <c r="HAV23" s="159"/>
      <c r="HAW23" s="159"/>
      <c r="HAX23" s="159"/>
      <c r="HAY23" s="159"/>
      <c r="HAZ23" s="159"/>
      <c r="HBA23" s="159"/>
      <c r="HBB23" s="159"/>
      <c r="HBC23" s="159"/>
      <c r="HBD23" s="159"/>
      <c r="HBE23" s="159"/>
      <c r="HBF23" s="159"/>
      <c r="HBG23" s="159"/>
      <c r="HBH23" s="159"/>
      <c r="HBI23" s="159"/>
      <c r="HBJ23" s="159"/>
      <c r="HBK23" s="159"/>
      <c r="HBL23" s="159"/>
      <c r="HBM23" s="159"/>
      <c r="HBN23" s="159"/>
      <c r="HBO23" s="159"/>
      <c r="HBP23" s="159"/>
      <c r="HBQ23" s="159"/>
      <c r="HBR23" s="159"/>
      <c r="HBS23" s="159"/>
      <c r="HBT23" s="159"/>
      <c r="HBU23" s="159"/>
      <c r="HBV23" s="159"/>
      <c r="HBW23" s="159"/>
      <c r="HBX23" s="159"/>
      <c r="HBY23" s="159"/>
      <c r="HBZ23" s="159"/>
      <c r="HCA23" s="159"/>
      <c r="HCB23" s="159"/>
      <c r="HCC23" s="159"/>
      <c r="HCD23" s="159"/>
      <c r="HCE23" s="159"/>
      <c r="HCF23" s="159"/>
      <c r="HCG23" s="159"/>
      <c r="HCH23" s="159"/>
      <c r="HCI23" s="159"/>
      <c r="HCJ23" s="159"/>
      <c r="HCK23" s="159"/>
      <c r="HCL23" s="159"/>
      <c r="HCM23" s="159"/>
      <c r="HCN23" s="159"/>
      <c r="HCO23" s="159"/>
      <c r="HCP23" s="159"/>
      <c r="HCQ23" s="159"/>
      <c r="HCR23" s="159"/>
      <c r="HCS23" s="159"/>
      <c r="HCT23" s="159"/>
      <c r="HCU23" s="159"/>
      <c r="HCV23" s="159"/>
      <c r="HCW23" s="159"/>
      <c r="HCX23" s="159"/>
      <c r="HCY23" s="159"/>
      <c r="HCZ23" s="159"/>
      <c r="HDA23" s="159"/>
      <c r="HDB23" s="159"/>
      <c r="HDC23" s="159"/>
      <c r="HDD23" s="159"/>
      <c r="HDE23" s="159"/>
      <c r="HDF23" s="159"/>
      <c r="HDG23" s="159"/>
      <c r="HDH23" s="159"/>
      <c r="HDI23" s="159"/>
      <c r="HDJ23" s="159"/>
      <c r="HDK23" s="159"/>
      <c r="HDL23" s="159"/>
      <c r="HDM23" s="159"/>
      <c r="HDN23" s="159"/>
      <c r="HDO23" s="159"/>
      <c r="HDP23" s="159"/>
      <c r="HDQ23" s="159"/>
      <c r="HDR23" s="159"/>
      <c r="HDS23" s="159"/>
      <c r="HDT23" s="159"/>
      <c r="HDU23" s="159"/>
      <c r="HDV23" s="159"/>
      <c r="HDW23" s="159"/>
      <c r="HDX23" s="159"/>
      <c r="HDY23" s="159"/>
      <c r="HDZ23" s="159"/>
      <c r="HEA23" s="159"/>
      <c r="HEB23" s="159"/>
      <c r="HEC23" s="159"/>
      <c r="HED23" s="159"/>
      <c r="HEE23" s="159"/>
      <c r="HEF23" s="159"/>
      <c r="HEG23" s="159"/>
      <c r="HEH23" s="159"/>
      <c r="HEI23" s="159"/>
      <c r="HEJ23" s="159"/>
      <c r="HEK23" s="159"/>
      <c r="HEL23" s="159"/>
      <c r="HEM23" s="159"/>
      <c r="HEN23" s="159"/>
      <c r="HEO23" s="159"/>
      <c r="HEP23" s="159"/>
      <c r="HEQ23" s="159"/>
      <c r="HER23" s="159"/>
      <c r="HES23" s="159"/>
      <c r="HET23" s="159"/>
      <c r="HEU23" s="159"/>
      <c r="HEV23" s="159"/>
      <c r="HEW23" s="159"/>
      <c r="HEX23" s="159"/>
      <c r="HEY23" s="159"/>
      <c r="HEZ23" s="159"/>
      <c r="HFA23" s="159"/>
      <c r="HFB23" s="159"/>
      <c r="HFC23" s="159"/>
      <c r="HFD23" s="159"/>
      <c r="HFE23" s="159"/>
      <c r="HFF23" s="159"/>
      <c r="HFG23" s="159"/>
      <c r="HFH23" s="159"/>
      <c r="HFI23" s="159"/>
      <c r="HFJ23" s="159"/>
      <c r="HFK23" s="159"/>
      <c r="HFL23" s="159"/>
      <c r="HFM23" s="159"/>
      <c r="HFN23" s="159"/>
      <c r="HFO23" s="159"/>
      <c r="HFP23" s="159"/>
      <c r="HFQ23" s="159"/>
      <c r="HFR23" s="159"/>
      <c r="HFS23" s="159"/>
      <c r="HFT23" s="159"/>
      <c r="HFU23" s="159"/>
      <c r="HFV23" s="159"/>
      <c r="HFW23" s="159"/>
      <c r="HFX23" s="159"/>
      <c r="HFY23" s="159"/>
      <c r="HFZ23" s="159"/>
      <c r="HGA23" s="159"/>
      <c r="HGB23" s="159"/>
      <c r="HGC23" s="159"/>
      <c r="HGD23" s="159"/>
      <c r="HGE23" s="159"/>
      <c r="HGF23" s="159"/>
      <c r="HGG23" s="159"/>
      <c r="HGH23" s="159"/>
      <c r="HGI23" s="159"/>
      <c r="HGJ23" s="159"/>
      <c r="HGK23" s="159"/>
      <c r="HGL23" s="159"/>
      <c r="HGM23" s="159"/>
      <c r="HGN23" s="159"/>
      <c r="HGO23" s="159"/>
      <c r="HGP23" s="159"/>
      <c r="HGQ23" s="159"/>
      <c r="HGR23" s="159"/>
      <c r="HGS23" s="159"/>
      <c r="HGT23" s="159"/>
      <c r="HGU23" s="159"/>
      <c r="HGV23" s="159"/>
      <c r="HGW23" s="159"/>
      <c r="HGX23" s="159"/>
      <c r="HGY23" s="159"/>
      <c r="HGZ23" s="159"/>
      <c r="HHA23" s="159"/>
      <c r="HHB23" s="159"/>
      <c r="HHC23" s="159"/>
      <c r="HHD23" s="159"/>
      <c r="HHE23" s="159"/>
      <c r="HHF23" s="159"/>
      <c r="HHG23" s="159"/>
      <c r="HHH23" s="159"/>
      <c r="HHI23" s="159"/>
      <c r="HHJ23" s="159"/>
      <c r="HHK23" s="159"/>
      <c r="HHL23" s="159"/>
      <c r="HHM23" s="159"/>
      <c r="HHN23" s="159"/>
      <c r="HHO23" s="159"/>
      <c r="HHP23" s="159"/>
      <c r="HHQ23" s="159"/>
      <c r="HHR23" s="159"/>
      <c r="HHS23" s="159"/>
      <c r="HHT23" s="159"/>
      <c r="HHU23" s="159"/>
      <c r="HHV23" s="159"/>
      <c r="HHW23" s="159"/>
      <c r="HHX23" s="159"/>
      <c r="HHY23" s="159"/>
      <c r="HHZ23" s="159"/>
      <c r="HIA23" s="159"/>
      <c r="HIB23" s="159"/>
      <c r="HIC23" s="159"/>
      <c r="HID23" s="159"/>
      <c r="HIE23" s="159"/>
      <c r="HIF23" s="159"/>
      <c r="HIG23" s="159"/>
      <c r="HIH23" s="159"/>
      <c r="HII23" s="159"/>
      <c r="HIJ23" s="159"/>
      <c r="HIK23" s="159"/>
      <c r="HIL23" s="159"/>
      <c r="HIM23" s="159"/>
      <c r="HIN23" s="159"/>
      <c r="HIO23" s="159"/>
      <c r="HIP23" s="159"/>
      <c r="HIQ23" s="159"/>
      <c r="HIR23" s="159"/>
      <c r="HIS23" s="159"/>
      <c r="HIT23" s="159"/>
      <c r="HIU23" s="159"/>
      <c r="HIV23" s="159"/>
      <c r="HIW23" s="159"/>
      <c r="HIX23" s="159"/>
      <c r="HIY23" s="159"/>
      <c r="HIZ23" s="159"/>
      <c r="HJA23" s="159"/>
      <c r="HJB23" s="159"/>
      <c r="HJC23" s="159"/>
      <c r="HJD23" s="159"/>
      <c r="HJE23" s="159"/>
      <c r="HJF23" s="159"/>
      <c r="HJG23" s="159"/>
      <c r="HJH23" s="159"/>
      <c r="HJI23" s="159"/>
      <c r="HJJ23" s="159"/>
      <c r="HJK23" s="159"/>
      <c r="HJL23" s="159"/>
      <c r="HJM23" s="159"/>
      <c r="HJN23" s="159"/>
      <c r="HJO23" s="159"/>
      <c r="HJP23" s="159"/>
      <c r="HJQ23" s="159"/>
      <c r="HJR23" s="159"/>
      <c r="HJS23" s="159"/>
      <c r="HJT23" s="159"/>
      <c r="HJU23" s="159"/>
      <c r="HJV23" s="159"/>
      <c r="HJW23" s="159"/>
      <c r="HJX23" s="159"/>
      <c r="HJY23" s="159"/>
      <c r="HJZ23" s="159"/>
      <c r="HKA23" s="159"/>
      <c r="HKB23" s="159"/>
      <c r="HKC23" s="159"/>
      <c r="HKD23" s="159"/>
      <c r="HKE23" s="159"/>
      <c r="HKF23" s="159"/>
      <c r="HKG23" s="159"/>
      <c r="HKH23" s="159"/>
      <c r="HKI23" s="159"/>
      <c r="HKJ23" s="159"/>
      <c r="HKK23" s="159"/>
      <c r="HKL23" s="159"/>
      <c r="HKM23" s="159"/>
      <c r="HKN23" s="159"/>
      <c r="HKO23" s="159"/>
      <c r="HKP23" s="159"/>
      <c r="HKQ23" s="159"/>
      <c r="HKR23" s="159"/>
      <c r="HKS23" s="159"/>
      <c r="HKT23" s="159"/>
      <c r="HKU23" s="159"/>
      <c r="HKV23" s="159"/>
      <c r="HKW23" s="159"/>
      <c r="HKX23" s="159"/>
      <c r="HKY23" s="159"/>
      <c r="HKZ23" s="159"/>
      <c r="HLA23" s="159"/>
      <c r="HLB23" s="159"/>
      <c r="HLC23" s="159"/>
      <c r="HLD23" s="159"/>
      <c r="HLE23" s="159"/>
      <c r="HLF23" s="159"/>
      <c r="HLG23" s="159"/>
      <c r="HLH23" s="159"/>
      <c r="HLI23" s="159"/>
      <c r="HLJ23" s="159"/>
      <c r="HLK23" s="159"/>
      <c r="HLL23" s="159"/>
      <c r="HLM23" s="159"/>
      <c r="HLN23" s="159"/>
      <c r="HLO23" s="159"/>
      <c r="HLP23" s="159"/>
      <c r="HLQ23" s="159"/>
      <c r="HLR23" s="159"/>
      <c r="HLS23" s="159"/>
      <c r="HLT23" s="159"/>
      <c r="HLU23" s="159"/>
      <c r="HLV23" s="159"/>
      <c r="HLW23" s="159"/>
      <c r="HLX23" s="159"/>
      <c r="HLY23" s="159"/>
      <c r="HLZ23" s="159"/>
      <c r="HMA23" s="159"/>
      <c r="HMB23" s="159"/>
      <c r="HMC23" s="159"/>
      <c r="HMD23" s="159"/>
      <c r="HME23" s="159"/>
      <c r="HMF23" s="159"/>
      <c r="HMG23" s="159"/>
      <c r="HMH23" s="159"/>
      <c r="HMI23" s="159"/>
      <c r="HMJ23" s="159"/>
      <c r="HMK23" s="159"/>
      <c r="HML23" s="159"/>
      <c r="HMM23" s="159"/>
      <c r="HMN23" s="159"/>
      <c r="HMO23" s="159"/>
      <c r="HMP23" s="159"/>
      <c r="HMQ23" s="159"/>
      <c r="HMR23" s="159"/>
      <c r="HMS23" s="159"/>
      <c r="HMT23" s="159"/>
      <c r="HMU23" s="159"/>
      <c r="HMV23" s="159"/>
      <c r="HMW23" s="159"/>
      <c r="HMX23" s="159"/>
      <c r="HMY23" s="159"/>
      <c r="HMZ23" s="159"/>
      <c r="HNA23" s="159"/>
      <c r="HNB23" s="159"/>
      <c r="HNC23" s="159"/>
      <c r="HND23" s="159"/>
      <c r="HNE23" s="159"/>
      <c r="HNF23" s="159"/>
      <c r="HNG23" s="159"/>
      <c r="HNH23" s="159"/>
      <c r="HNI23" s="159"/>
      <c r="HNJ23" s="159"/>
      <c r="HNK23" s="159"/>
      <c r="HNL23" s="159"/>
      <c r="HNM23" s="159"/>
      <c r="HNN23" s="159"/>
      <c r="HNO23" s="159"/>
      <c r="HNP23" s="159"/>
      <c r="HNQ23" s="159"/>
      <c r="HNR23" s="159"/>
      <c r="HNS23" s="159"/>
      <c r="HNT23" s="159"/>
      <c r="HNU23" s="159"/>
      <c r="HNV23" s="159"/>
      <c r="HNW23" s="159"/>
      <c r="HNX23" s="159"/>
      <c r="HNY23" s="159"/>
      <c r="HNZ23" s="159"/>
      <c r="HOA23" s="159"/>
      <c r="HOB23" s="159"/>
      <c r="HOC23" s="159"/>
      <c r="HOD23" s="159"/>
      <c r="HOE23" s="159"/>
      <c r="HOF23" s="159"/>
      <c r="HOG23" s="159"/>
      <c r="HOH23" s="159"/>
      <c r="HOI23" s="159"/>
      <c r="HOJ23" s="159"/>
      <c r="HOK23" s="159"/>
      <c r="HOL23" s="159"/>
      <c r="HOM23" s="159"/>
      <c r="HON23" s="159"/>
      <c r="HOO23" s="159"/>
      <c r="HOP23" s="159"/>
      <c r="HOQ23" s="159"/>
      <c r="HOR23" s="159"/>
      <c r="HOS23" s="159"/>
      <c r="HOT23" s="159"/>
      <c r="HOU23" s="159"/>
      <c r="HOV23" s="159"/>
      <c r="HOW23" s="159"/>
      <c r="HOX23" s="159"/>
      <c r="HOY23" s="159"/>
      <c r="HOZ23" s="159"/>
      <c r="HPA23" s="159"/>
      <c r="HPB23" s="159"/>
      <c r="HPC23" s="159"/>
      <c r="HPD23" s="159"/>
      <c r="HPE23" s="159"/>
      <c r="HPF23" s="159"/>
      <c r="HPG23" s="159"/>
      <c r="HPH23" s="159"/>
      <c r="HPI23" s="159"/>
      <c r="HPJ23" s="159"/>
      <c r="HPK23" s="159"/>
      <c r="HPL23" s="159"/>
      <c r="HPM23" s="159"/>
      <c r="HPN23" s="159"/>
      <c r="HPO23" s="159"/>
      <c r="HPP23" s="159"/>
      <c r="HPQ23" s="159"/>
      <c r="HPR23" s="159"/>
      <c r="HPS23" s="159"/>
      <c r="HPT23" s="159"/>
      <c r="HPU23" s="159"/>
      <c r="HPV23" s="159"/>
      <c r="HPW23" s="159"/>
      <c r="HPX23" s="159"/>
      <c r="HPY23" s="159"/>
      <c r="HPZ23" s="159"/>
      <c r="HQA23" s="159"/>
      <c r="HQB23" s="159"/>
      <c r="HQC23" s="159"/>
      <c r="HQD23" s="159"/>
      <c r="HQE23" s="159"/>
      <c r="HQF23" s="159"/>
      <c r="HQG23" s="159"/>
      <c r="HQH23" s="159"/>
      <c r="HQI23" s="159"/>
      <c r="HQJ23" s="159"/>
      <c r="HQK23" s="159"/>
      <c r="HQL23" s="159"/>
      <c r="HQM23" s="159"/>
      <c r="HQN23" s="159"/>
      <c r="HQO23" s="159"/>
      <c r="HQP23" s="159"/>
      <c r="HQQ23" s="159"/>
      <c r="HQR23" s="159"/>
      <c r="HQS23" s="159"/>
      <c r="HQT23" s="159"/>
      <c r="HQU23" s="159"/>
      <c r="HQV23" s="159"/>
      <c r="HQW23" s="159"/>
      <c r="HQX23" s="159"/>
      <c r="HQY23" s="159"/>
      <c r="HQZ23" s="159"/>
      <c r="HRA23" s="159"/>
      <c r="HRB23" s="159"/>
      <c r="HRC23" s="159"/>
      <c r="HRD23" s="159"/>
      <c r="HRE23" s="159"/>
      <c r="HRF23" s="159"/>
      <c r="HRG23" s="159"/>
      <c r="HRH23" s="159"/>
      <c r="HRI23" s="159"/>
      <c r="HRJ23" s="159"/>
      <c r="HRK23" s="159"/>
      <c r="HRL23" s="159"/>
      <c r="HRM23" s="159"/>
      <c r="HRN23" s="159"/>
      <c r="HRO23" s="159"/>
      <c r="HRP23" s="159"/>
      <c r="HRQ23" s="159"/>
      <c r="HRR23" s="159"/>
      <c r="HRS23" s="159"/>
      <c r="HRT23" s="159"/>
      <c r="HRU23" s="159"/>
      <c r="HRV23" s="159"/>
      <c r="HRW23" s="159"/>
      <c r="HRX23" s="159"/>
      <c r="HRY23" s="159"/>
      <c r="HRZ23" s="159"/>
      <c r="HSA23" s="159"/>
      <c r="HSB23" s="159"/>
      <c r="HSC23" s="159"/>
      <c r="HSD23" s="159"/>
      <c r="HSE23" s="159"/>
      <c r="HSF23" s="159"/>
      <c r="HSG23" s="159"/>
      <c r="HSH23" s="159"/>
      <c r="HSI23" s="159"/>
      <c r="HSJ23" s="159"/>
      <c r="HSK23" s="159"/>
      <c r="HSL23" s="159"/>
      <c r="HSM23" s="159"/>
      <c r="HSN23" s="159"/>
      <c r="HSO23" s="159"/>
      <c r="HSP23" s="159"/>
      <c r="HSQ23" s="159"/>
      <c r="HSR23" s="159"/>
      <c r="HSS23" s="159"/>
      <c r="HST23" s="159"/>
      <c r="HSU23" s="159"/>
      <c r="HSV23" s="159"/>
      <c r="HSW23" s="159"/>
      <c r="HSX23" s="159"/>
      <c r="HSY23" s="159"/>
      <c r="HSZ23" s="159"/>
      <c r="HTA23" s="159"/>
      <c r="HTB23" s="159"/>
      <c r="HTC23" s="159"/>
      <c r="HTD23" s="159"/>
      <c r="HTE23" s="159"/>
      <c r="HTF23" s="159"/>
      <c r="HTG23" s="159"/>
      <c r="HTH23" s="159"/>
      <c r="HTI23" s="159"/>
      <c r="HTJ23" s="159"/>
      <c r="HTK23" s="159"/>
      <c r="HTL23" s="159"/>
      <c r="HTM23" s="159"/>
      <c r="HTN23" s="159"/>
      <c r="HTO23" s="159"/>
      <c r="HTP23" s="159"/>
      <c r="HTQ23" s="159"/>
      <c r="HTR23" s="159"/>
      <c r="HTS23" s="159"/>
      <c r="HTT23" s="159"/>
      <c r="HTU23" s="159"/>
      <c r="HTV23" s="159"/>
      <c r="HTW23" s="159"/>
      <c r="HTX23" s="159"/>
      <c r="HTY23" s="159"/>
      <c r="HTZ23" s="159"/>
      <c r="HUA23" s="159"/>
      <c r="HUB23" s="159"/>
      <c r="HUC23" s="159"/>
      <c r="HUD23" s="159"/>
      <c r="HUE23" s="159"/>
      <c r="HUF23" s="159"/>
      <c r="HUG23" s="159"/>
      <c r="HUH23" s="159"/>
      <c r="HUI23" s="159"/>
      <c r="HUJ23" s="159"/>
      <c r="HUK23" s="159"/>
      <c r="HUL23" s="159"/>
      <c r="HUM23" s="159"/>
      <c r="HUN23" s="159"/>
      <c r="HUO23" s="159"/>
      <c r="HUP23" s="159"/>
      <c r="HUQ23" s="159"/>
      <c r="HUR23" s="159"/>
      <c r="HUS23" s="159"/>
      <c r="HUT23" s="159"/>
      <c r="HUU23" s="159"/>
      <c r="HUV23" s="159"/>
      <c r="HUW23" s="159"/>
      <c r="HUX23" s="159"/>
      <c r="HUY23" s="159"/>
      <c r="HUZ23" s="159"/>
      <c r="HVA23" s="159"/>
      <c r="HVB23" s="159"/>
      <c r="HVC23" s="159"/>
      <c r="HVD23" s="159"/>
      <c r="HVE23" s="159"/>
      <c r="HVF23" s="159"/>
      <c r="HVG23" s="159"/>
      <c r="HVH23" s="159"/>
      <c r="HVI23" s="159"/>
      <c r="HVJ23" s="159"/>
      <c r="HVK23" s="159"/>
      <c r="HVL23" s="159"/>
      <c r="HVM23" s="159"/>
      <c r="HVN23" s="159"/>
      <c r="HVO23" s="159"/>
      <c r="HVP23" s="159"/>
      <c r="HVQ23" s="159"/>
      <c r="HVR23" s="159"/>
      <c r="HVS23" s="159"/>
      <c r="HVT23" s="159"/>
      <c r="HVU23" s="159"/>
      <c r="HVV23" s="159"/>
      <c r="HVW23" s="159"/>
      <c r="HVX23" s="159"/>
      <c r="HVY23" s="159"/>
      <c r="HVZ23" s="159"/>
      <c r="HWA23" s="159"/>
      <c r="HWB23" s="159"/>
      <c r="HWC23" s="159"/>
      <c r="HWD23" s="159"/>
      <c r="HWE23" s="159"/>
      <c r="HWF23" s="159"/>
      <c r="HWG23" s="159"/>
      <c r="HWH23" s="159"/>
      <c r="HWI23" s="159"/>
      <c r="HWJ23" s="159"/>
      <c r="HWK23" s="159"/>
      <c r="HWL23" s="159"/>
      <c r="HWM23" s="159"/>
      <c r="HWN23" s="159"/>
      <c r="HWO23" s="159"/>
      <c r="HWP23" s="159"/>
      <c r="HWQ23" s="159"/>
      <c r="HWR23" s="159"/>
      <c r="HWS23" s="159"/>
      <c r="HWT23" s="159"/>
      <c r="HWU23" s="159"/>
      <c r="HWV23" s="159"/>
      <c r="HWW23" s="159"/>
      <c r="HWX23" s="159"/>
      <c r="HWY23" s="159"/>
      <c r="HWZ23" s="159"/>
      <c r="HXA23" s="159"/>
      <c r="HXB23" s="159"/>
      <c r="HXC23" s="159"/>
      <c r="HXD23" s="159"/>
      <c r="HXE23" s="159"/>
      <c r="HXF23" s="159"/>
      <c r="HXG23" s="159"/>
      <c r="HXH23" s="159"/>
      <c r="HXI23" s="159"/>
      <c r="HXJ23" s="159"/>
      <c r="HXK23" s="159"/>
      <c r="HXL23" s="159"/>
      <c r="HXM23" s="159"/>
      <c r="HXN23" s="159"/>
      <c r="HXO23" s="159"/>
      <c r="HXP23" s="159"/>
      <c r="HXQ23" s="159"/>
      <c r="HXR23" s="159"/>
      <c r="HXS23" s="159"/>
      <c r="HXT23" s="159"/>
      <c r="HXU23" s="159"/>
      <c r="HXV23" s="159"/>
      <c r="HXW23" s="159"/>
      <c r="HXX23" s="159"/>
      <c r="HXY23" s="159"/>
      <c r="HXZ23" s="159"/>
      <c r="HYA23" s="159"/>
      <c r="HYB23" s="159"/>
      <c r="HYC23" s="159"/>
      <c r="HYD23" s="159"/>
      <c r="HYE23" s="159"/>
      <c r="HYF23" s="159"/>
      <c r="HYG23" s="159"/>
      <c r="HYH23" s="159"/>
      <c r="HYI23" s="159"/>
      <c r="HYJ23" s="159"/>
      <c r="HYK23" s="159"/>
      <c r="HYL23" s="159"/>
      <c r="HYM23" s="159"/>
      <c r="HYN23" s="159"/>
      <c r="HYO23" s="159"/>
      <c r="HYP23" s="159"/>
      <c r="HYQ23" s="159"/>
      <c r="HYR23" s="159"/>
      <c r="HYS23" s="159"/>
      <c r="HYT23" s="159"/>
      <c r="HYU23" s="159"/>
      <c r="HYV23" s="159"/>
      <c r="HYW23" s="159"/>
      <c r="HYX23" s="159"/>
      <c r="HYY23" s="159"/>
      <c r="HYZ23" s="159"/>
      <c r="HZA23" s="159"/>
      <c r="HZB23" s="159"/>
      <c r="HZC23" s="159"/>
      <c r="HZD23" s="159"/>
      <c r="HZE23" s="159"/>
      <c r="HZF23" s="159"/>
      <c r="HZG23" s="159"/>
      <c r="HZH23" s="159"/>
      <c r="HZI23" s="159"/>
      <c r="HZJ23" s="159"/>
      <c r="HZK23" s="159"/>
      <c r="HZL23" s="159"/>
      <c r="HZM23" s="159"/>
      <c r="HZN23" s="159"/>
      <c r="HZO23" s="159"/>
      <c r="HZP23" s="159"/>
      <c r="HZQ23" s="159"/>
      <c r="HZR23" s="159"/>
      <c r="HZS23" s="159"/>
      <c r="HZT23" s="159"/>
      <c r="HZU23" s="159"/>
      <c r="HZV23" s="159"/>
      <c r="HZW23" s="159"/>
      <c r="HZX23" s="159"/>
      <c r="HZY23" s="159"/>
      <c r="HZZ23" s="159"/>
      <c r="IAA23" s="159"/>
      <c r="IAB23" s="159"/>
      <c r="IAC23" s="159"/>
      <c r="IAD23" s="159"/>
      <c r="IAE23" s="159"/>
      <c r="IAF23" s="159"/>
      <c r="IAG23" s="159"/>
      <c r="IAH23" s="159"/>
      <c r="IAI23" s="159"/>
      <c r="IAJ23" s="159"/>
      <c r="IAK23" s="159"/>
      <c r="IAL23" s="159"/>
      <c r="IAM23" s="159"/>
      <c r="IAN23" s="159"/>
      <c r="IAO23" s="159"/>
      <c r="IAP23" s="159"/>
      <c r="IAQ23" s="159"/>
      <c r="IAR23" s="159"/>
      <c r="IAS23" s="159"/>
      <c r="IAT23" s="159"/>
      <c r="IAU23" s="159"/>
      <c r="IAV23" s="159"/>
      <c r="IAW23" s="159"/>
      <c r="IAX23" s="159"/>
      <c r="IAY23" s="159"/>
      <c r="IAZ23" s="159"/>
      <c r="IBA23" s="159"/>
      <c r="IBB23" s="159"/>
      <c r="IBC23" s="159"/>
      <c r="IBD23" s="159"/>
      <c r="IBE23" s="159"/>
      <c r="IBF23" s="159"/>
      <c r="IBG23" s="159"/>
      <c r="IBH23" s="159"/>
      <c r="IBI23" s="159"/>
      <c r="IBJ23" s="159"/>
      <c r="IBK23" s="159"/>
      <c r="IBL23" s="159"/>
      <c r="IBM23" s="159"/>
      <c r="IBN23" s="159"/>
      <c r="IBO23" s="159"/>
      <c r="IBP23" s="159"/>
      <c r="IBQ23" s="159"/>
      <c r="IBR23" s="159"/>
      <c r="IBS23" s="159"/>
      <c r="IBT23" s="159"/>
      <c r="IBU23" s="159"/>
      <c r="IBV23" s="159"/>
      <c r="IBW23" s="159"/>
      <c r="IBX23" s="159"/>
      <c r="IBY23" s="159"/>
      <c r="IBZ23" s="159"/>
      <c r="ICA23" s="159"/>
      <c r="ICB23" s="159"/>
      <c r="ICC23" s="159"/>
      <c r="ICD23" s="159"/>
      <c r="ICE23" s="159"/>
      <c r="ICF23" s="159"/>
      <c r="ICG23" s="159"/>
      <c r="ICH23" s="159"/>
      <c r="ICI23" s="159"/>
      <c r="ICJ23" s="159"/>
      <c r="ICK23" s="159"/>
      <c r="ICL23" s="159"/>
      <c r="ICM23" s="159"/>
      <c r="ICN23" s="159"/>
      <c r="ICO23" s="159"/>
      <c r="ICP23" s="159"/>
      <c r="ICQ23" s="159"/>
      <c r="ICR23" s="159"/>
      <c r="ICS23" s="159"/>
      <c r="ICT23" s="159"/>
      <c r="ICU23" s="159"/>
      <c r="ICV23" s="159"/>
      <c r="ICW23" s="159"/>
      <c r="ICX23" s="159"/>
      <c r="ICY23" s="159"/>
      <c r="ICZ23" s="159"/>
      <c r="IDA23" s="159"/>
      <c r="IDB23" s="159"/>
      <c r="IDC23" s="159"/>
      <c r="IDD23" s="159"/>
      <c r="IDE23" s="159"/>
      <c r="IDF23" s="159"/>
      <c r="IDG23" s="159"/>
      <c r="IDH23" s="159"/>
      <c r="IDI23" s="159"/>
      <c r="IDJ23" s="159"/>
      <c r="IDK23" s="159"/>
      <c r="IDL23" s="159"/>
      <c r="IDM23" s="159"/>
      <c r="IDN23" s="159"/>
      <c r="IDO23" s="159"/>
      <c r="IDP23" s="159"/>
      <c r="IDQ23" s="159"/>
      <c r="IDR23" s="159"/>
      <c r="IDS23" s="159"/>
      <c r="IDT23" s="159"/>
      <c r="IDU23" s="159"/>
      <c r="IDV23" s="159"/>
      <c r="IDW23" s="159"/>
      <c r="IDX23" s="159"/>
      <c r="IDY23" s="159"/>
      <c r="IDZ23" s="159"/>
      <c r="IEA23" s="159"/>
      <c r="IEB23" s="159"/>
      <c r="IEC23" s="159"/>
      <c r="IED23" s="159"/>
      <c r="IEE23" s="159"/>
      <c r="IEF23" s="159"/>
      <c r="IEG23" s="159"/>
      <c r="IEH23" s="159"/>
      <c r="IEI23" s="159"/>
      <c r="IEJ23" s="159"/>
      <c r="IEK23" s="159"/>
      <c r="IEL23" s="159"/>
      <c r="IEM23" s="159"/>
      <c r="IEN23" s="159"/>
      <c r="IEO23" s="159"/>
      <c r="IEP23" s="159"/>
      <c r="IEQ23" s="159"/>
      <c r="IER23" s="159"/>
      <c r="IES23" s="159"/>
      <c r="IET23" s="159"/>
      <c r="IEU23" s="159"/>
      <c r="IEV23" s="159"/>
      <c r="IEW23" s="159"/>
      <c r="IEX23" s="159"/>
      <c r="IEY23" s="159"/>
      <c r="IEZ23" s="159"/>
      <c r="IFA23" s="159"/>
      <c r="IFB23" s="159"/>
      <c r="IFC23" s="159"/>
      <c r="IFD23" s="159"/>
      <c r="IFE23" s="159"/>
      <c r="IFF23" s="159"/>
      <c r="IFG23" s="159"/>
      <c r="IFH23" s="159"/>
      <c r="IFI23" s="159"/>
      <c r="IFJ23" s="159"/>
      <c r="IFK23" s="159"/>
      <c r="IFL23" s="159"/>
      <c r="IFM23" s="159"/>
      <c r="IFN23" s="159"/>
      <c r="IFO23" s="159"/>
      <c r="IFP23" s="159"/>
      <c r="IFQ23" s="159"/>
      <c r="IFR23" s="159"/>
      <c r="IFS23" s="159"/>
      <c r="IFT23" s="159"/>
      <c r="IFU23" s="159"/>
      <c r="IFV23" s="159"/>
      <c r="IFW23" s="159"/>
      <c r="IFX23" s="159"/>
      <c r="IFY23" s="159"/>
      <c r="IFZ23" s="159"/>
      <c r="IGA23" s="159"/>
      <c r="IGB23" s="159"/>
      <c r="IGC23" s="159"/>
      <c r="IGD23" s="159"/>
      <c r="IGE23" s="159"/>
      <c r="IGF23" s="159"/>
      <c r="IGG23" s="159"/>
      <c r="IGH23" s="159"/>
      <c r="IGI23" s="159"/>
      <c r="IGJ23" s="159"/>
      <c r="IGK23" s="159"/>
      <c r="IGL23" s="159"/>
      <c r="IGM23" s="159"/>
      <c r="IGN23" s="159"/>
      <c r="IGO23" s="159"/>
      <c r="IGP23" s="159"/>
      <c r="IGQ23" s="159"/>
      <c r="IGR23" s="159"/>
      <c r="IGS23" s="159"/>
      <c r="IGT23" s="159"/>
      <c r="IGU23" s="159"/>
      <c r="IGV23" s="159"/>
      <c r="IGW23" s="159"/>
      <c r="IGX23" s="159"/>
      <c r="IGY23" s="159"/>
      <c r="IGZ23" s="159"/>
      <c r="IHA23" s="159"/>
      <c r="IHB23" s="159"/>
      <c r="IHC23" s="159"/>
      <c r="IHD23" s="159"/>
      <c r="IHE23" s="159"/>
      <c r="IHF23" s="159"/>
      <c r="IHG23" s="159"/>
      <c r="IHH23" s="159"/>
      <c r="IHI23" s="159"/>
      <c r="IHJ23" s="159"/>
      <c r="IHK23" s="159"/>
      <c r="IHL23" s="159"/>
      <c r="IHM23" s="159"/>
      <c r="IHN23" s="159"/>
      <c r="IHO23" s="159"/>
      <c r="IHP23" s="159"/>
      <c r="IHQ23" s="159"/>
      <c r="IHR23" s="159"/>
      <c r="IHS23" s="159"/>
      <c r="IHT23" s="159"/>
      <c r="IHU23" s="159"/>
      <c r="IHV23" s="159"/>
      <c r="IHW23" s="159"/>
      <c r="IHX23" s="159"/>
      <c r="IHY23" s="159"/>
      <c r="IHZ23" s="159"/>
      <c r="IIA23" s="159"/>
      <c r="IIB23" s="159"/>
      <c r="IIC23" s="159"/>
      <c r="IID23" s="159"/>
      <c r="IIE23" s="159"/>
      <c r="IIF23" s="159"/>
      <c r="IIG23" s="159"/>
      <c r="IIH23" s="159"/>
      <c r="III23" s="159"/>
      <c r="IIJ23" s="159"/>
      <c r="IIK23" s="159"/>
      <c r="IIL23" s="159"/>
      <c r="IIM23" s="159"/>
      <c r="IIN23" s="159"/>
      <c r="IIO23" s="159"/>
      <c r="IIP23" s="159"/>
      <c r="IIQ23" s="159"/>
      <c r="IIR23" s="159"/>
      <c r="IIS23" s="159"/>
      <c r="IIT23" s="159"/>
      <c r="IIU23" s="159"/>
      <c r="IIV23" s="159"/>
      <c r="IIW23" s="159"/>
      <c r="IIX23" s="159"/>
      <c r="IIY23" s="159"/>
      <c r="IIZ23" s="159"/>
      <c r="IJA23" s="159"/>
      <c r="IJB23" s="159"/>
      <c r="IJC23" s="159"/>
      <c r="IJD23" s="159"/>
      <c r="IJE23" s="159"/>
      <c r="IJF23" s="159"/>
      <c r="IJG23" s="159"/>
      <c r="IJH23" s="159"/>
      <c r="IJI23" s="159"/>
      <c r="IJJ23" s="159"/>
      <c r="IJK23" s="159"/>
      <c r="IJL23" s="159"/>
      <c r="IJM23" s="159"/>
      <c r="IJN23" s="159"/>
      <c r="IJO23" s="159"/>
      <c r="IJP23" s="159"/>
      <c r="IJQ23" s="159"/>
      <c r="IJR23" s="159"/>
      <c r="IJS23" s="159"/>
      <c r="IJT23" s="159"/>
      <c r="IJU23" s="159"/>
      <c r="IJV23" s="159"/>
      <c r="IJW23" s="159"/>
      <c r="IJX23" s="159"/>
      <c r="IJY23" s="159"/>
      <c r="IJZ23" s="159"/>
      <c r="IKA23" s="159"/>
      <c r="IKB23" s="159"/>
      <c r="IKC23" s="159"/>
      <c r="IKD23" s="159"/>
      <c r="IKE23" s="159"/>
      <c r="IKF23" s="159"/>
      <c r="IKG23" s="159"/>
      <c r="IKH23" s="159"/>
      <c r="IKI23" s="159"/>
      <c r="IKJ23" s="159"/>
      <c r="IKK23" s="159"/>
      <c r="IKL23" s="159"/>
      <c r="IKM23" s="159"/>
      <c r="IKN23" s="159"/>
      <c r="IKO23" s="159"/>
      <c r="IKP23" s="159"/>
      <c r="IKQ23" s="159"/>
      <c r="IKR23" s="159"/>
      <c r="IKS23" s="159"/>
      <c r="IKT23" s="159"/>
      <c r="IKU23" s="159"/>
      <c r="IKV23" s="159"/>
      <c r="IKW23" s="159"/>
      <c r="IKX23" s="159"/>
      <c r="IKY23" s="159"/>
      <c r="IKZ23" s="159"/>
      <c r="ILA23" s="159"/>
      <c r="ILB23" s="159"/>
      <c r="ILC23" s="159"/>
      <c r="ILD23" s="159"/>
      <c r="ILE23" s="159"/>
      <c r="ILF23" s="159"/>
      <c r="ILG23" s="159"/>
      <c r="ILH23" s="159"/>
      <c r="ILI23" s="159"/>
      <c r="ILJ23" s="159"/>
      <c r="ILK23" s="159"/>
      <c r="ILL23" s="159"/>
      <c r="ILM23" s="159"/>
      <c r="ILN23" s="159"/>
      <c r="ILO23" s="159"/>
      <c r="ILP23" s="159"/>
      <c r="ILQ23" s="159"/>
      <c r="ILR23" s="159"/>
      <c r="ILS23" s="159"/>
      <c r="ILT23" s="159"/>
      <c r="ILU23" s="159"/>
      <c r="ILV23" s="159"/>
      <c r="ILW23" s="159"/>
      <c r="ILX23" s="159"/>
      <c r="ILY23" s="159"/>
      <c r="ILZ23" s="159"/>
      <c r="IMA23" s="159"/>
      <c r="IMB23" s="159"/>
      <c r="IMC23" s="159"/>
      <c r="IMD23" s="159"/>
      <c r="IME23" s="159"/>
      <c r="IMF23" s="159"/>
      <c r="IMG23" s="159"/>
      <c r="IMH23" s="159"/>
      <c r="IMI23" s="159"/>
      <c r="IMJ23" s="159"/>
      <c r="IMK23" s="159"/>
      <c r="IML23" s="159"/>
      <c r="IMM23" s="159"/>
      <c r="IMN23" s="159"/>
      <c r="IMO23" s="159"/>
      <c r="IMP23" s="159"/>
      <c r="IMQ23" s="159"/>
      <c r="IMR23" s="159"/>
      <c r="IMS23" s="159"/>
      <c r="IMT23" s="159"/>
      <c r="IMU23" s="159"/>
      <c r="IMV23" s="159"/>
      <c r="IMW23" s="159"/>
      <c r="IMX23" s="159"/>
      <c r="IMY23" s="159"/>
      <c r="IMZ23" s="159"/>
      <c r="INA23" s="159"/>
      <c r="INB23" s="159"/>
      <c r="INC23" s="159"/>
      <c r="IND23" s="159"/>
      <c r="INE23" s="159"/>
      <c r="INF23" s="159"/>
      <c r="ING23" s="159"/>
      <c r="INH23" s="159"/>
      <c r="INI23" s="159"/>
      <c r="INJ23" s="159"/>
      <c r="INK23" s="159"/>
      <c r="INL23" s="159"/>
      <c r="INM23" s="159"/>
      <c r="INN23" s="159"/>
      <c r="INO23" s="159"/>
      <c r="INP23" s="159"/>
      <c r="INQ23" s="159"/>
      <c r="INR23" s="159"/>
      <c r="INS23" s="159"/>
      <c r="INT23" s="159"/>
      <c r="INU23" s="159"/>
      <c r="INV23" s="159"/>
      <c r="INW23" s="159"/>
      <c r="INX23" s="159"/>
      <c r="INY23" s="159"/>
      <c r="INZ23" s="159"/>
      <c r="IOA23" s="159"/>
      <c r="IOB23" s="159"/>
      <c r="IOC23" s="159"/>
      <c r="IOD23" s="159"/>
      <c r="IOE23" s="159"/>
      <c r="IOF23" s="159"/>
      <c r="IOG23" s="159"/>
      <c r="IOH23" s="159"/>
      <c r="IOI23" s="159"/>
      <c r="IOJ23" s="159"/>
      <c r="IOK23" s="159"/>
      <c r="IOL23" s="159"/>
      <c r="IOM23" s="159"/>
      <c r="ION23" s="159"/>
      <c r="IOO23" s="159"/>
      <c r="IOP23" s="159"/>
      <c r="IOQ23" s="159"/>
      <c r="IOR23" s="159"/>
      <c r="IOS23" s="159"/>
      <c r="IOT23" s="159"/>
      <c r="IOU23" s="159"/>
      <c r="IOV23" s="159"/>
      <c r="IOW23" s="159"/>
      <c r="IOX23" s="159"/>
      <c r="IOY23" s="159"/>
      <c r="IOZ23" s="159"/>
      <c r="IPA23" s="159"/>
      <c r="IPB23" s="159"/>
      <c r="IPC23" s="159"/>
      <c r="IPD23" s="159"/>
      <c r="IPE23" s="159"/>
      <c r="IPF23" s="159"/>
      <c r="IPG23" s="159"/>
      <c r="IPH23" s="159"/>
      <c r="IPI23" s="159"/>
      <c r="IPJ23" s="159"/>
      <c r="IPK23" s="159"/>
      <c r="IPL23" s="159"/>
      <c r="IPM23" s="159"/>
      <c r="IPN23" s="159"/>
      <c r="IPO23" s="159"/>
      <c r="IPP23" s="159"/>
      <c r="IPQ23" s="159"/>
      <c r="IPR23" s="159"/>
      <c r="IPS23" s="159"/>
      <c r="IPT23" s="159"/>
      <c r="IPU23" s="159"/>
      <c r="IPV23" s="159"/>
      <c r="IPW23" s="159"/>
      <c r="IPX23" s="159"/>
      <c r="IPY23" s="159"/>
      <c r="IPZ23" s="159"/>
      <c r="IQA23" s="159"/>
      <c r="IQB23" s="159"/>
      <c r="IQC23" s="159"/>
      <c r="IQD23" s="159"/>
      <c r="IQE23" s="159"/>
      <c r="IQF23" s="159"/>
      <c r="IQG23" s="159"/>
      <c r="IQH23" s="159"/>
      <c r="IQI23" s="159"/>
      <c r="IQJ23" s="159"/>
      <c r="IQK23" s="159"/>
      <c r="IQL23" s="159"/>
      <c r="IQM23" s="159"/>
      <c r="IQN23" s="159"/>
      <c r="IQO23" s="159"/>
      <c r="IQP23" s="159"/>
      <c r="IQQ23" s="159"/>
      <c r="IQR23" s="159"/>
      <c r="IQS23" s="159"/>
      <c r="IQT23" s="159"/>
      <c r="IQU23" s="159"/>
      <c r="IQV23" s="159"/>
      <c r="IQW23" s="159"/>
      <c r="IQX23" s="159"/>
      <c r="IQY23" s="159"/>
      <c r="IQZ23" s="159"/>
      <c r="IRA23" s="159"/>
      <c r="IRB23" s="159"/>
      <c r="IRC23" s="159"/>
      <c r="IRD23" s="159"/>
      <c r="IRE23" s="159"/>
      <c r="IRF23" s="159"/>
      <c r="IRG23" s="159"/>
      <c r="IRH23" s="159"/>
      <c r="IRI23" s="159"/>
      <c r="IRJ23" s="159"/>
      <c r="IRK23" s="159"/>
      <c r="IRL23" s="159"/>
      <c r="IRM23" s="159"/>
      <c r="IRN23" s="159"/>
      <c r="IRO23" s="159"/>
      <c r="IRP23" s="159"/>
      <c r="IRQ23" s="159"/>
      <c r="IRR23" s="159"/>
      <c r="IRS23" s="159"/>
      <c r="IRT23" s="159"/>
      <c r="IRU23" s="159"/>
      <c r="IRV23" s="159"/>
      <c r="IRW23" s="159"/>
      <c r="IRX23" s="159"/>
      <c r="IRY23" s="159"/>
      <c r="IRZ23" s="159"/>
      <c r="ISA23" s="159"/>
      <c r="ISB23" s="159"/>
      <c r="ISC23" s="159"/>
      <c r="ISD23" s="159"/>
      <c r="ISE23" s="159"/>
      <c r="ISF23" s="159"/>
      <c r="ISG23" s="159"/>
      <c r="ISH23" s="159"/>
      <c r="ISI23" s="159"/>
      <c r="ISJ23" s="159"/>
      <c r="ISK23" s="159"/>
      <c r="ISL23" s="159"/>
      <c r="ISM23" s="159"/>
      <c r="ISN23" s="159"/>
      <c r="ISO23" s="159"/>
      <c r="ISP23" s="159"/>
      <c r="ISQ23" s="159"/>
      <c r="ISR23" s="159"/>
      <c r="ISS23" s="159"/>
      <c r="IST23" s="159"/>
      <c r="ISU23" s="159"/>
      <c r="ISV23" s="159"/>
      <c r="ISW23" s="159"/>
      <c r="ISX23" s="159"/>
      <c r="ISY23" s="159"/>
      <c r="ISZ23" s="159"/>
      <c r="ITA23" s="159"/>
      <c r="ITB23" s="159"/>
      <c r="ITC23" s="159"/>
      <c r="ITD23" s="159"/>
      <c r="ITE23" s="159"/>
      <c r="ITF23" s="159"/>
      <c r="ITG23" s="159"/>
      <c r="ITH23" s="159"/>
      <c r="ITI23" s="159"/>
      <c r="ITJ23" s="159"/>
      <c r="ITK23" s="159"/>
      <c r="ITL23" s="159"/>
      <c r="ITM23" s="159"/>
      <c r="ITN23" s="159"/>
      <c r="ITO23" s="159"/>
      <c r="ITP23" s="159"/>
      <c r="ITQ23" s="159"/>
      <c r="ITR23" s="159"/>
      <c r="ITS23" s="159"/>
      <c r="ITT23" s="159"/>
      <c r="ITU23" s="159"/>
      <c r="ITV23" s="159"/>
      <c r="ITW23" s="159"/>
      <c r="ITX23" s="159"/>
      <c r="ITY23" s="159"/>
      <c r="ITZ23" s="159"/>
      <c r="IUA23" s="159"/>
      <c r="IUB23" s="159"/>
      <c r="IUC23" s="159"/>
      <c r="IUD23" s="159"/>
      <c r="IUE23" s="159"/>
      <c r="IUF23" s="159"/>
      <c r="IUG23" s="159"/>
      <c r="IUH23" s="159"/>
      <c r="IUI23" s="159"/>
      <c r="IUJ23" s="159"/>
      <c r="IUK23" s="159"/>
      <c r="IUL23" s="159"/>
      <c r="IUM23" s="159"/>
      <c r="IUN23" s="159"/>
      <c r="IUO23" s="159"/>
      <c r="IUP23" s="159"/>
      <c r="IUQ23" s="159"/>
      <c r="IUR23" s="159"/>
      <c r="IUS23" s="159"/>
      <c r="IUT23" s="159"/>
      <c r="IUU23" s="159"/>
      <c r="IUV23" s="159"/>
      <c r="IUW23" s="159"/>
      <c r="IUX23" s="159"/>
      <c r="IUY23" s="159"/>
      <c r="IUZ23" s="159"/>
      <c r="IVA23" s="159"/>
      <c r="IVB23" s="159"/>
      <c r="IVC23" s="159"/>
      <c r="IVD23" s="159"/>
      <c r="IVE23" s="159"/>
      <c r="IVF23" s="159"/>
      <c r="IVG23" s="159"/>
      <c r="IVH23" s="159"/>
      <c r="IVI23" s="159"/>
      <c r="IVJ23" s="159"/>
      <c r="IVK23" s="159"/>
      <c r="IVL23" s="159"/>
      <c r="IVM23" s="159"/>
      <c r="IVN23" s="159"/>
      <c r="IVO23" s="159"/>
      <c r="IVP23" s="159"/>
      <c r="IVQ23" s="159"/>
      <c r="IVR23" s="159"/>
      <c r="IVS23" s="159"/>
      <c r="IVT23" s="159"/>
      <c r="IVU23" s="159"/>
      <c r="IVV23" s="159"/>
      <c r="IVW23" s="159"/>
      <c r="IVX23" s="159"/>
      <c r="IVY23" s="159"/>
      <c r="IVZ23" s="159"/>
      <c r="IWA23" s="159"/>
      <c r="IWB23" s="159"/>
      <c r="IWC23" s="159"/>
      <c r="IWD23" s="159"/>
      <c r="IWE23" s="159"/>
      <c r="IWF23" s="159"/>
      <c r="IWG23" s="159"/>
      <c r="IWH23" s="159"/>
      <c r="IWI23" s="159"/>
      <c r="IWJ23" s="159"/>
      <c r="IWK23" s="159"/>
      <c r="IWL23" s="159"/>
      <c r="IWM23" s="159"/>
      <c r="IWN23" s="159"/>
      <c r="IWO23" s="159"/>
      <c r="IWP23" s="159"/>
      <c r="IWQ23" s="159"/>
      <c r="IWR23" s="159"/>
      <c r="IWS23" s="159"/>
      <c r="IWT23" s="159"/>
      <c r="IWU23" s="159"/>
      <c r="IWV23" s="159"/>
      <c r="IWW23" s="159"/>
      <c r="IWX23" s="159"/>
      <c r="IWY23" s="159"/>
      <c r="IWZ23" s="159"/>
      <c r="IXA23" s="159"/>
      <c r="IXB23" s="159"/>
      <c r="IXC23" s="159"/>
      <c r="IXD23" s="159"/>
      <c r="IXE23" s="159"/>
      <c r="IXF23" s="159"/>
      <c r="IXG23" s="159"/>
      <c r="IXH23" s="159"/>
      <c r="IXI23" s="159"/>
      <c r="IXJ23" s="159"/>
      <c r="IXK23" s="159"/>
      <c r="IXL23" s="159"/>
      <c r="IXM23" s="159"/>
      <c r="IXN23" s="159"/>
      <c r="IXO23" s="159"/>
      <c r="IXP23" s="159"/>
      <c r="IXQ23" s="159"/>
      <c r="IXR23" s="159"/>
      <c r="IXS23" s="159"/>
      <c r="IXT23" s="159"/>
      <c r="IXU23" s="159"/>
      <c r="IXV23" s="159"/>
      <c r="IXW23" s="159"/>
      <c r="IXX23" s="159"/>
      <c r="IXY23" s="159"/>
      <c r="IXZ23" s="159"/>
      <c r="IYA23" s="159"/>
      <c r="IYB23" s="159"/>
      <c r="IYC23" s="159"/>
      <c r="IYD23" s="159"/>
      <c r="IYE23" s="159"/>
      <c r="IYF23" s="159"/>
      <c r="IYG23" s="159"/>
      <c r="IYH23" s="159"/>
      <c r="IYI23" s="159"/>
      <c r="IYJ23" s="159"/>
      <c r="IYK23" s="159"/>
      <c r="IYL23" s="159"/>
      <c r="IYM23" s="159"/>
      <c r="IYN23" s="159"/>
      <c r="IYO23" s="159"/>
      <c r="IYP23" s="159"/>
      <c r="IYQ23" s="159"/>
      <c r="IYR23" s="159"/>
      <c r="IYS23" s="159"/>
      <c r="IYT23" s="159"/>
      <c r="IYU23" s="159"/>
      <c r="IYV23" s="159"/>
      <c r="IYW23" s="159"/>
      <c r="IYX23" s="159"/>
      <c r="IYY23" s="159"/>
      <c r="IYZ23" s="159"/>
      <c r="IZA23" s="159"/>
      <c r="IZB23" s="159"/>
      <c r="IZC23" s="159"/>
      <c r="IZD23" s="159"/>
      <c r="IZE23" s="159"/>
      <c r="IZF23" s="159"/>
      <c r="IZG23" s="159"/>
      <c r="IZH23" s="159"/>
      <c r="IZI23" s="159"/>
      <c r="IZJ23" s="159"/>
      <c r="IZK23" s="159"/>
      <c r="IZL23" s="159"/>
      <c r="IZM23" s="159"/>
      <c r="IZN23" s="159"/>
      <c r="IZO23" s="159"/>
      <c r="IZP23" s="159"/>
      <c r="IZQ23" s="159"/>
      <c r="IZR23" s="159"/>
      <c r="IZS23" s="159"/>
      <c r="IZT23" s="159"/>
      <c r="IZU23" s="159"/>
      <c r="IZV23" s="159"/>
      <c r="IZW23" s="159"/>
      <c r="IZX23" s="159"/>
      <c r="IZY23" s="159"/>
      <c r="IZZ23" s="159"/>
      <c r="JAA23" s="159"/>
      <c r="JAB23" s="159"/>
      <c r="JAC23" s="159"/>
      <c r="JAD23" s="159"/>
      <c r="JAE23" s="159"/>
      <c r="JAF23" s="159"/>
      <c r="JAG23" s="159"/>
      <c r="JAH23" s="159"/>
      <c r="JAI23" s="159"/>
      <c r="JAJ23" s="159"/>
      <c r="JAK23" s="159"/>
      <c r="JAL23" s="159"/>
      <c r="JAM23" s="159"/>
      <c r="JAN23" s="159"/>
      <c r="JAO23" s="159"/>
      <c r="JAP23" s="159"/>
      <c r="JAQ23" s="159"/>
      <c r="JAR23" s="159"/>
      <c r="JAS23" s="159"/>
      <c r="JAT23" s="159"/>
      <c r="JAU23" s="159"/>
      <c r="JAV23" s="159"/>
      <c r="JAW23" s="159"/>
      <c r="JAX23" s="159"/>
      <c r="JAY23" s="159"/>
      <c r="JAZ23" s="159"/>
      <c r="JBA23" s="159"/>
      <c r="JBB23" s="159"/>
      <c r="JBC23" s="159"/>
      <c r="JBD23" s="159"/>
      <c r="JBE23" s="159"/>
      <c r="JBF23" s="159"/>
      <c r="JBG23" s="159"/>
      <c r="JBH23" s="159"/>
      <c r="JBI23" s="159"/>
      <c r="JBJ23" s="159"/>
      <c r="JBK23" s="159"/>
      <c r="JBL23" s="159"/>
      <c r="JBM23" s="159"/>
      <c r="JBN23" s="159"/>
      <c r="JBO23" s="159"/>
      <c r="JBP23" s="159"/>
      <c r="JBQ23" s="159"/>
      <c r="JBR23" s="159"/>
      <c r="JBS23" s="159"/>
      <c r="JBT23" s="159"/>
      <c r="JBU23" s="159"/>
      <c r="JBV23" s="159"/>
      <c r="JBW23" s="159"/>
      <c r="JBX23" s="159"/>
      <c r="JBY23" s="159"/>
      <c r="JBZ23" s="159"/>
      <c r="JCA23" s="159"/>
      <c r="JCB23" s="159"/>
      <c r="JCC23" s="159"/>
      <c r="JCD23" s="159"/>
      <c r="JCE23" s="159"/>
      <c r="JCF23" s="159"/>
      <c r="JCG23" s="159"/>
      <c r="JCH23" s="159"/>
      <c r="JCI23" s="159"/>
      <c r="JCJ23" s="159"/>
      <c r="JCK23" s="159"/>
      <c r="JCL23" s="159"/>
      <c r="JCM23" s="159"/>
      <c r="JCN23" s="159"/>
      <c r="JCO23" s="159"/>
      <c r="JCP23" s="159"/>
      <c r="JCQ23" s="159"/>
      <c r="JCR23" s="159"/>
      <c r="JCS23" s="159"/>
      <c r="JCT23" s="159"/>
      <c r="JCU23" s="159"/>
      <c r="JCV23" s="159"/>
      <c r="JCW23" s="159"/>
      <c r="JCX23" s="159"/>
      <c r="JCY23" s="159"/>
      <c r="JCZ23" s="159"/>
      <c r="JDA23" s="159"/>
      <c r="JDB23" s="159"/>
      <c r="JDC23" s="159"/>
      <c r="JDD23" s="159"/>
      <c r="JDE23" s="159"/>
      <c r="JDF23" s="159"/>
      <c r="JDG23" s="159"/>
      <c r="JDH23" s="159"/>
      <c r="JDI23" s="159"/>
      <c r="JDJ23" s="159"/>
      <c r="JDK23" s="159"/>
      <c r="JDL23" s="159"/>
      <c r="JDM23" s="159"/>
      <c r="JDN23" s="159"/>
      <c r="JDO23" s="159"/>
      <c r="JDP23" s="159"/>
      <c r="JDQ23" s="159"/>
      <c r="JDR23" s="159"/>
      <c r="JDS23" s="159"/>
      <c r="JDT23" s="159"/>
      <c r="JDU23" s="159"/>
      <c r="JDV23" s="159"/>
      <c r="JDW23" s="159"/>
      <c r="JDX23" s="159"/>
      <c r="JDY23" s="159"/>
      <c r="JDZ23" s="159"/>
      <c r="JEA23" s="159"/>
      <c r="JEB23" s="159"/>
      <c r="JEC23" s="159"/>
      <c r="JED23" s="159"/>
      <c r="JEE23" s="159"/>
      <c r="JEF23" s="159"/>
      <c r="JEG23" s="159"/>
      <c r="JEH23" s="159"/>
      <c r="JEI23" s="159"/>
      <c r="JEJ23" s="159"/>
      <c r="JEK23" s="159"/>
      <c r="JEL23" s="159"/>
      <c r="JEM23" s="159"/>
      <c r="JEN23" s="159"/>
      <c r="JEO23" s="159"/>
      <c r="JEP23" s="159"/>
      <c r="JEQ23" s="159"/>
      <c r="JER23" s="159"/>
      <c r="JES23" s="159"/>
      <c r="JET23" s="159"/>
      <c r="JEU23" s="159"/>
      <c r="JEV23" s="159"/>
      <c r="JEW23" s="159"/>
      <c r="JEX23" s="159"/>
      <c r="JEY23" s="159"/>
      <c r="JEZ23" s="159"/>
      <c r="JFA23" s="159"/>
      <c r="JFB23" s="159"/>
      <c r="JFC23" s="159"/>
      <c r="JFD23" s="159"/>
      <c r="JFE23" s="159"/>
      <c r="JFF23" s="159"/>
      <c r="JFG23" s="159"/>
      <c r="JFH23" s="159"/>
      <c r="JFI23" s="159"/>
      <c r="JFJ23" s="159"/>
      <c r="JFK23" s="159"/>
      <c r="JFL23" s="159"/>
      <c r="JFM23" s="159"/>
      <c r="JFN23" s="159"/>
      <c r="JFO23" s="159"/>
      <c r="JFP23" s="159"/>
      <c r="JFQ23" s="159"/>
      <c r="JFR23" s="159"/>
      <c r="JFS23" s="159"/>
      <c r="JFT23" s="159"/>
      <c r="JFU23" s="159"/>
      <c r="JFV23" s="159"/>
      <c r="JFW23" s="159"/>
      <c r="JFX23" s="159"/>
      <c r="JFY23" s="159"/>
      <c r="JFZ23" s="159"/>
      <c r="JGA23" s="159"/>
      <c r="JGB23" s="159"/>
      <c r="JGC23" s="159"/>
      <c r="JGD23" s="159"/>
      <c r="JGE23" s="159"/>
      <c r="JGF23" s="159"/>
      <c r="JGG23" s="159"/>
      <c r="JGH23" s="159"/>
      <c r="JGI23" s="159"/>
      <c r="JGJ23" s="159"/>
      <c r="JGK23" s="159"/>
      <c r="JGL23" s="159"/>
      <c r="JGM23" s="159"/>
      <c r="JGN23" s="159"/>
      <c r="JGO23" s="159"/>
      <c r="JGP23" s="159"/>
      <c r="JGQ23" s="159"/>
      <c r="JGR23" s="159"/>
      <c r="JGS23" s="159"/>
      <c r="JGT23" s="159"/>
      <c r="JGU23" s="159"/>
      <c r="JGV23" s="159"/>
      <c r="JGW23" s="159"/>
      <c r="JGX23" s="159"/>
      <c r="JGY23" s="159"/>
      <c r="JGZ23" s="159"/>
      <c r="JHA23" s="159"/>
      <c r="JHB23" s="159"/>
      <c r="JHC23" s="159"/>
      <c r="JHD23" s="159"/>
      <c r="JHE23" s="159"/>
      <c r="JHF23" s="159"/>
      <c r="JHG23" s="159"/>
      <c r="JHH23" s="159"/>
      <c r="JHI23" s="159"/>
      <c r="JHJ23" s="159"/>
      <c r="JHK23" s="159"/>
      <c r="JHL23" s="159"/>
      <c r="JHM23" s="159"/>
      <c r="JHN23" s="159"/>
      <c r="JHO23" s="159"/>
      <c r="JHP23" s="159"/>
      <c r="JHQ23" s="159"/>
      <c r="JHR23" s="159"/>
      <c r="JHS23" s="159"/>
      <c r="JHT23" s="159"/>
      <c r="JHU23" s="159"/>
      <c r="JHV23" s="159"/>
      <c r="JHW23" s="159"/>
      <c r="JHX23" s="159"/>
      <c r="JHY23" s="159"/>
      <c r="JHZ23" s="159"/>
      <c r="JIA23" s="159"/>
      <c r="JIB23" s="159"/>
      <c r="JIC23" s="159"/>
      <c r="JID23" s="159"/>
      <c r="JIE23" s="159"/>
      <c r="JIF23" s="159"/>
      <c r="JIG23" s="159"/>
      <c r="JIH23" s="159"/>
      <c r="JII23" s="159"/>
      <c r="JIJ23" s="159"/>
      <c r="JIK23" s="159"/>
      <c r="JIL23" s="159"/>
      <c r="JIM23" s="159"/>
      <c r="JIN23" s="159"/>
      <c r="JIO23" s="159"/>
      <c r="JIP23" s="159"/>
      <c r="JIQ23" s="159"/>
      <c r="JIR23" s="159"/>
      <c r="JIS23" s="159"/>
      <c r="JIT23" s="159"/>
      <c r="JIU23" s="159"/>
      <c r="JIV23" s="159"/>
      <c r="JIW23" s="159"/>
      <c r="JIX23" s="159"/>
      <c r="JIY23" s="159"/>
      <c r="JIZ23" s="159"/>
      <c r="JJA23" s="159"/>
      <c r="JJB23" s="159"/>
      <c r="JJC23" s="159"/>
      <c r="JJD23" s="159"/>
      <c r="JJE23" s="159"/>
      <c r="JJF23" s="159"/>
      <c r="JJG23" s="159"/>
      <c r="JJH23" s="159"/>
      <c r="JJI23" s="159"/>
      <c r="JJJ23" s="159"/>
      <c r="JJK23" s="159"/>
      <c r="JJL23" s="159"/>
      <c r="JJM23" s="159"/>
      <c r="JJN23" s="159"/>
      <c r="JJO23" s="159"/>
      <c r="JJP23" s="159"/>
      <c r="JJQ23" s="159"/>
      <c r="JJR23" s="159"/>
      <c r="JJS23" s="159"/>
      <c r="JJT23" s="159"/>
      <c r="JJU23" s="159"/>
      <c r="JJV23" s="159"/>
      <c r="JJW23" s="159"/>
      <c r="JJX23" s="159"/>
      <c r="JJY23" s="159"/>
      <c r="JJZ23" s="159"/>
      <c r="JKA23" s="159"/>
      <c r="JKB23" s="159"/>
      <c r="JKC23" s="159"/>
      <c r="JKD23" s="159"/>
      <c r="JKE23" s="159"/>
      <c r="JKF23" s="159"/>
      <c r="JKG23" s="159"/>
      <c r="JKH23" s="159"/>
      <c r="JKI23" s="159"/>
      <c r="JKJ23" s="159"/>
      <c r="JKK23" s="159"/>
      <c r="JKL23" s="159"/>
      <c r="JKM23" s="159"/>
      <c r="JKN23" s="159"/>
      <c r="JKO23" s="159"/>
      <c r="JKP23" s="159"/>
      <c r="JKQ23" s="159"/>
      <c r="JKR23" s="159"/>
      <c r="JKS23" s="159"/>
      <c r="JKT23" s="159"/>
      <c r="JKU23" s="159"/>
      <c r="JKV23" s="159"/>
      <c r="JKW23" s="159"/>
      <c r="JKX23" s="159"/>
      <c r="JKY23" s="159"/>
      <c r="JKZ23" s="159"/>
      <c r="JLA23" s="159"/>
      <c r="JLB23" s="159"/>
      <c r="JLC23" s="159"/>
      <c r="JLD23" s="159"/>
      <c r="JLE23" s="159"/>
      <c r="JLF23" s="159"/>
      <c r="JLG23" s="159"/>
      <c r="JLH23" s="159"/>
      <c r="JLI23" s="159"/>
      <c r="JLJ23" s="159"/>
      <c r="JLK23" s="159"/>
      <c r="JLL23" s="159"/>
      <c r="JLM23" s="159"/>
      <c r="JLN23" s="159"/>
      <c r="JLO23" s="159"/>
      <c r="JLP23" s="159"/>
      <c r="JLQ23" s="159"/>
      <c r="JLR23" s="159"/>
      <c r="JLS23" s="159"/>
      <c r="JLT23" s="159"/>
      <c r="JLU23" s="159"/>
      <c r="JLV23" s="159"/>
      <c r="JLW23" s="159"/>
      <c r="JLX23" s="159"/>
      <c r="JLY23" s="159"/>
      <c r="JLZ23" s="159"/>
      <c r="JMA23" s="159"/>
      <c r="JMB23" s="159"/>
      <c r="JMC23" s="159"/>
      <c r="JMD23" s="159"/>
      <c r="JME23" s="159"/>
      <c r="JMF23" s="159"/>
      <c r="JMG23" s="159"/>
      <c r="JMH23" s="159"/>
      <c r="JMI23" s="159"/>
      <c r="JMJ23" s="159"/>
      <c r="JMK23" s="159"/>
      <c r="JML23" s="159"/>
      <c r="JMM23" s="159"/>
      <c r="JMN23" s="159"/>
      <c r="JMO23" s="159"/>
      <c r="JMP23" s="159"/>
      <c r="JMQ23" s="159"/>
      <c r="JMR23" s="159"/>
      <c r="JMS23" s="159"/>
      <c r="JMT23" s="159"/>
      <c r="JMU23" s="159"/>
      <c r="JMV23" s="159"/>
      <c r="JMW23" s="159"/>
      <c r="JMX23" s="159"/>
      <c r="JMY23" s="159"/>
      <c r="JMZ23" s="159"/>
      <c r="JNA23" s="159"/>
      <c r="JNB23" s="159"/>
      <c r="JNC23" s="159"/>
      <c r="JND23" s="159"/>
      <c r="JNE23" s="159"/>
      <c r="JNF23" s="159"/>
      <c r="JNG23" s="159"/>
      <c r="JNH23" s="159"/>
      <c r="JNI23" s="159"/>
      <c r="JNJ23" s="159"/>
      <c r="JNK23" s="159"/>
      <c r="JNL23" s="159"/>
      <c r="JNM23" s="159"/>
      <c r="JNN23" s="159"/>
      <c r="JNO23" s="159"/>
      <c r="JNP23" s="159"/>
      <c r="JNQ23" s="159"/>
      <c r="JNR23" s="159"/>
      <c r="JNS23" s="159"/>
      <c r="JNT23" s="159"/>
      <c r="JNU23" s="159"/>
      <c r="JNV23" s="159"/>
      <c r="JNW23" s="159"/>
      <c r="JNX23" s="159"/>
      <c r="JNY23" s="159"/>
      <c r="JNZ23" s="159"/>
      <c r="JOA23" s="159"/>
      <c r="JOB23" s="159"/>
      <c r="JOC23" s="159"/>
      <c r="JOD23" s="159"/>
      <c r="JOE23" s="159"/>
      <c r="JOF23" s="159"/>
      <c r="JOG23" s="159"/>
      <c r="JOH23" s="159"/>
      <c r="JOI23" s="159"/>
      <c r="JOJ23" s="159"/>
      <c r="JOK23" s="159"/>
      <c r="JOL23" s="159"/>
      <c r="JOM23" s="159"/>
      <c r="JON23" s="159"/>
      <c r="JOO23" s="159"/>
      <c r="JOP23" s="159"/>
      <c r="JOQ23" s="159"/>
      <c r="JOR23" s="159"/>
      <c r="JOS23" s="159"/>
      <c r="JOT23" s="159"/>
      <c r="JOU23" s="159"/>
      <c r="JOV23" s="159"/>
      <c r="JOW23" s="159"/>
      <c r="JOX23" s="159"/>
      <c r="JOY23" s="159"/>
      <c r="JOZ23" s="159"/>
      <c r="JPA23" s="159"/>
      <c r="JPB23" s="159"/>
      <c r="JPC23" s="159"/>
      <c r="JPD23" s="159"/>
      <c r="JPE23" s="159"/>
      <c r="JPF23" s="159"/>
      <c r="JPG23" s="159"/>
      <c r="JPH23" s="159"/>
      <c r="JPI23" s="159"/>
      <c r="JPJ23" s="159"/>
      <c r="JPK23" s="159"/>
      <c r="JPL23" s="159"/>
      <c r="JPM23" s="159"/>
      <c r="JPN23" s="159"/>
      <c r="JPO23" s="159"/>
      <c r="JPP23" s="159"/>
      <c r="JPQ23" s="159"/>
      <c r="JPR23" s="159"/>
      <c r="JPS23" s="159"/>
      <c r="JPT23" s="159"/>
      <c r="JPU23" s="159"/>
      <c r="JPV23" s="159"/>
      <c r="JPW23" s="159"/>
      <c r="JPX23" s="159"/>
      <c r="JPY23" s="159"/>
      <c r="JPZ23" s="159"/>
      <c r="JQA23" s="159"/>
      <c r="JQB23" s="159"/>
      <c r="JQC23" s="159"/>
      <c r="JQD23" s="159"/>
      <c r="JQE23" s="159"/>
      <c r="JQF23" s="159"/>
      <c r="JQG23" s="159"/>
      <c r="JQH23" s="159"/>
      <c r="JQI23" s="159"/>
      <c r="JQJ23" s="159"/>
      <c r="JQK23" s="159"/>
      <c r="JQL23" s="159"/>
      <c r="JQM23" s="159"/>
      <c r="JQN23" s="159"/>
      <c r="JQO23" s="159"/>
      <c r="JQP23" s="159"/>
      <c r="JQQ23" s="159"/>
      <c r="JQR23" s="159"/>
      <c r="JQS23" s="159"/>
      <c r="JQT23" s="159"/>
      <c r="JQU23" s="159"/>
      <c r="JQV23" s="159"/>
      <c r="JQW23" s="159"/>
      <c r="JQX23" s="159"/>
      <c r="JQY23" s="159"/>
      <c r="JQZ23" s="159"/>
      <c r="JRA23" s="159"/>
      <c r="JRB23" s="159"/>
      <c r="JRC23" s="159"/>
      <c r="JRD23" s="159"/>
      <c r="JRE23" s="159"/>
      <c r="JRF23" s="159"/>
      <c r="JRG23" s="159"/>
      <c r="JRH23" s="159"/>
      <c r="JRI23" s="159"/>
      <c r="JRJ23" s="159"/>
      <c r="JRK23" s="159"/>
      <c r="JRL23" s="159"/>
      <c r="JRM23" s="159"/>
      <c r="JRN23" s="159"/>
      <c r="JRO23" s="159"/>
      <c r="JRP23" s="159"/>
      <c r="JRQ23" s="159"/>
      <c r="JRR23" s="159"/>
      <c r="JRS23" s="159"/>
      <c r="JRT23" s="159"/>
      <c r="JRU23" s="159"/>
      <c r="JRV23" s="159"/>
      <c r="JRW23" s="159"/>
      <c r="JRX23" s="159"/>
      <c r="JRY23" s="159"/>
      <c r="JRZ23" s="159"/>
      <c r="JSA23" s="159"/>
      <c r="JSB23" s="159"/>
      <c r="JSC23" s="159"/>
      <c r="JSD23" s="159"/>
      <c r="JSE23" s="159"/>
      <c r="JSF23" s="159"/>
      <c r="JSG23" s="159"/>
      <c r="JSH23" s="159"/>
      <c r="JSI23" s="159"/>
      <c r="JSJ23" s="159"/>
      <c r="JSK23" s="159"/>
      <c r="JSL23" s="159"/>
      <c r="JSM23" s="159"/>
      <c r="JSN23" s="159"/>
      <c r="JSO23" s="159"/>
      <c r="JSP23" s="159"/>
      <c r="JSQ23" s="159"/>
      <c r="JSR23" s="159"/>
      <c r="JSS23" s="159"/>
      <c r="JST23" s="159"/>
      <c r="JSU23" s="159"/>
      <c r="JSV23" s="159"/>
      <c r="JSW23" s="159"/>
      <c r="JSX23" s="159"/>
      <c r="JSY23" s="159"/>
      <c r="JSZ23" s="159"/>
      <c r="JTA23" s="159"/>
      <c r="JTB23" s="159"/>
      <c r="JTC23" s="159"/>
      <c r="JTD23" s="159"/>
      <c r="JTE23" s="159"/>
      <c r="JTF23" s="159"/>
      <c r="JTG23" s="159"/>
      <c r="JTH23" s="159"/>
      <c r="JTI23" s="159"/>
      <c r="JTJ23" s="159"/>
      <c r="JTK23" s="159"/>
      <c r="JTL23" s="159"/>
      <c r="JTM23" s="159"/>
      <c r="JTN23" s="159"/>
      <c r="JTO23" s="159"/>
      <c r="JTP23" s="159"/>
      <c r="JTQ23" s="159"/>
      <c r="JTR23" s="159"/>
      <c r="JTS23" s="159"/>
      <c r="JTT23" s="159"/>
      <c r="JTU23" s="159"/>
      <c r="JTV23" s="159"/>
      <c r="JTW23" s="159"/>
      <c r="JTX23" s="159"/>
      <c r="JTY23" s="159"/>
      <c r="JTZ23" s="159"/>
      <c r="JUA23" s="159"/>
      <c r="JUB23" s="159"/>
      <c r="JUC23" s="159"/>
      <c r="JUD23" s="159"/>
      <c r="JUE23" s="159"/>
      <c r="JUF23" s="159"/>
      <c r="JUG23" s="159"/>
      <c r="JUH23" s="159"/>
      <c r="JUI23" s="159"/>
      <c r="JUJ23" s="159"/>
      <c r="JUK23" s="159"/>
      <c r="JUL23" s="159"/>
      <c r="JUM23" s="159"/>
      <c r="JUN23" s="159"/>
      <c r="JUO23" s="159"/>
      <c r="JUP23" s="159"/>
      <c r="JUQ23" s="159"/>
      <c r="JUR23" s="159"/>
      <c r="JUS23" s="159"/>
      <c r="JUT23" s="159"/>
      <c r="JUU23" s="159"/>
      <c r="JUV23" s="159"/>
      <c r="JUW23" s="159"/>
      <c r="JUX23" s="159"/>
      <c r="JUY23" s="159"/>
      <c r="JUZ23" s="159"/>
      <c r="JVA23" s="159"/>
      <c r="JVB23" s="159"/>
      <c r="JVC23" s="159"/>
      <c r="JVD23" s="159"/>
      <c r="JVE23" s="159"/>
      <c r="JVF23" s="159"/>
      <c r="JVG23" s="159"/>
      <c r="JVH23" s="159"/>
      <c r="JVI23" s="159"/>
      <c r="JVJ23" s="159"/>
      <c r="JVK23" s="159"/>
      <c r="JVL23" s="159"/>
      <c r="JVM23" s="159"/>
      <c r="JVN23" s="159"/>
      <c r="JVO23" s="159"/>
      <c r="JVP23" s="159"/>
      <c r="JVQ23" s="159"/>
      <c r="JVR23" s="159"/>
      <c r="JVS23" s="159"/>
      <c r="JVT23" s="159"/>
      <c r="JVU23" s="159"/>
      <c r="JVV23" s="159"/>
      <c r="JVW23" s="159"/>
      <c r="JVX23" s="159"/>
      <c r="JVY23" s="159"/>
      <c r="JVZ23" s="159"/>
      <c r="JWA23" s="159"/>
      <c r="JWB23" s="159"/>
      <c r="JWC23" s="159"/>
      <c r="JWD23" s="159"/>
      <c r="JWE23" s="159"/>
      <c r="JWF23" s="159"/>
      <c r="JWG23" s="159"/>
      <c r="JWH23" s="159"/>
      <c r="JWI23" s="159"/>
      <c r="JWJ23" s="159"/>
      <c r="JWK23" s="159"/>
      <c r="JWL23" s="159"/>
      <c r="JWM23" s="159"/>
      <c r="JWN23" s="159"/>
      <c r="JWO23" s="159"/>
      <c r="JWP23" s="159"/>
      <c r="JWQ23" s="159"/>
      <c r="JWR23" s="159"/>
      <c r="JWS23" s="159"/>
      <c r="JWT23" s="159"/>
      <c r="JWU23" s="159"/>
      <c r="JWV23" s="159"/>
      <c r="JWW23" s="159"/>
      <c r="JWX23" s="159"/>
      <c r="JWY23" s="159"/>
      <c r="JWZ23" s="159"/>
      <c r="JXA23" s="159"/>
      <c r="JXB23" s="159"/>
      <c r="JXC23" s="159"/>
      <c r="JXD23" s="159"/>
      <c r="JXE23" s="159"/>
      <c r="JXF23" s="159"/>
      <c r="JXG23" s="159"/>
      <c r="JXH23" s="159"/>
      <c r="JXI23" s="159"/>
      <c r="JXJ23" s="159"/>
      <c r="JXK23" s="159"/>
      <c r="JXL23" s="159"/>
      <c r="JXM23" s="159"/>
      <c r="JXN23" s="159"/>
      <c r="JXO23" s="159"/>
      <c r="JXP23" s="159"/>
      <c r="JXQ23" s="159"/>
      <c r="JXR23" s="159"/>
      <c r="JXS23" s="159"/>
      <c r="JXT23" s="159"/>
      <c r="JXU23" s="159"/>
      <c r="JXV23" s="159"/>
      <c r="JXW23" s="159"/>
      <c r="JXX23" s="159"/>
      <c r="JXY23" s="159"/>
      <c r="JXZ23" s="159"/>
      <c r="JYA23" s="159"/>
      <c r="JYB23" s="159"/>
      <c r="JYC23" s="159"/>
      <c r="JYD23" s="159"/>
      <c r="JYE23" s="159"/>
      <c r="JYF23" s="159"/>
      <c r="JYG23" s="159"/>
      <c r="JYH23" s="159"/>
      <c r="JYI23" s="159"/>
      <c r="JYJ23" s="159"/>
      <c r="JYK23" s="159"/>
      <c r="JYL23" s="159"/>
      <c r="JYM23" s="159"/>
      <c r="JYN23" s="159"/>
      <c r="JYO23" s="159"/>
      <c r="JYP23" s="159"/>
      <c r="JYQ23" s="159"/>
      <c r="JYR23" s="159"/>
      <c r="JYS23" s="159"/>
      <c r="JYT23" s="159"/>
      <c r="JYU23" s="159"/>
      <c r="JYV23" s="159"/>
      <c r="JYW23" s="159"/>
      <c r="JYX23" s="159"/>
      <c r="JYY23" s="159"/>
      <c r="JYZ23" s="159"/>
      <c r="JZA23" s="159"/>
      <c r="JZB23" s="159"/>
      <c r="JZC23" s="159"/>
      <c r="JZD23" s="159"/>
      <c r="JZE23" s="159"/>
      <c r="JZF23" s="159"/>
      <c r="JZG23" s="159"/>
      <c r="JZH23" s="159"/>
      <c r="JZI23" s="159"/>
      <c r="JZJ23" s="159"/>
      <c r="JZK23" s="159"/>
      <c r="JZL23" s="159"/>
      <c r="JZM23" s="159"/>
      <c r="JZN23" s="159"/>
      <c r="JZO23" s="159"/>
      <c r="JZP23" s="159"/>
      <c r="JZQ23" s="159"/>
      <c r="JZR23" s="159"/>
      <c r="JZS23" s="159"/>
      <c r="JZT23" s="159"/>
      <c r="JZU23" s="159"/>
      <c r="JZV23" s="159"/>
      <c r="JZW23" s="159"/>
      <c r="JZX23" s="159"/>
      <c r="JZY23" s="159"/>
      <c r="JZZ23" s="159"/>
      <c r="KAA23" s="159"/>
      <c r="KAB23" s="159"/>
      <c r="KAC23" s="159"/>
      <c r="KAD23" s="159"/>
      <c r="KAE23" s="159"/>
      <c r="KAF23" s="159"/>
      <c r="KAG23" s="159"/>
      <c r="KAH23" s="159"/>
      <c r="KAI23" s="159"/>
      <c r="KAJ23" s="159"/>
      <c r="KAK23" s="159"/>
      <c r="KAL23" s="159"/>
      <c r="KAM23" s="159"/>
      <c r="KAN23" s="159"/>
      <c r="KAO23" s="159"/>
      <c r="KAP23" s="159"/>
      <c r="KAQ23" s="159"/>
      <c r="KAR23" s="159"/>
      <c r="KAS23" s="159"/>
      <c r="KAT23" s="159"/>
      <c r="KAU23" s="159"/>
      <c r="KAV23" s="159"/>
      <c r="KAW23" s="159"/>
      <c r="KAX23" s="159"/>
      <c r="KAY23" s="159"/>
      <c r="KAZ23" s="159"/>
      <c r="KBA23" s="159"/>
      <c r="KBB23" s="159"/>
      <c r="KBC23" s="159"/>
      <c r="KBD23" s="159"/>
      <c r="KBE23" s="159"/>
      <c r="KBF23" s="159"/>
      <c r="KBG23" s="159"/>
      <c r="KBH23" s="159"/>
      <c r="KBI23" s="159"/>
      <c r="KBJ23" s="159"/>
      <c r="KBK23" s="159"/>
      <c r="KBL23" s="159"/>
      <c r="KBM23" s="159"/>
      <c r="KBN23" s="159"/>
      <c r="KBO23" s="159"/>
      <c r="KBP23" s="159"/>
      <c r="KBQ23" s="159"/>
      <c r="KBR23" s="159"/>
      <c r="KBS23" s="159"/>
      <c r="KBT23" s="159"/>
      <c r="KBU23" s="159"/>
      <c r="KBV23" s="159"/>
      <c r="KBW23" s="159"/>
      <c r="KBX23" s="159"/>
      <c r="KBY23" s="159"/>
      <c r="KBZ23" s="159"/>
      <c r="KCA23" s="159"/>
      <c r="KCB23" s="159"/>
      <c r="KCC23" s="159"/>
      <c r="KCD23" s="159"/>
      <c r="KCE23" s="159"/>
      <c r="KCF23" s="159"/>
      <c r="KCG23" s="159"/>
      <c r="KCH23" s="159"/>
      <c r="KCI23" s="159"/>
      <c r="KCJ23" s="159"/>
      <c r="KCK23" s="159"/>
      <c r="KCL23" s="159"/>
      <c r="KCM23" s="159"/>
      <c r="KCN23" s="159"/>
      <c r="KCO23" s="159"/>
      <c r="KCP23" s="159"/>
      <c r="KCQ23" s="159"/>
      <c r="KCR23" s="159"/>
      <c r="KCS23" s="159"/>
      <c r="KCT23" s="159"/>
      <c r="KCU23" s="159"/>
      <c r="KCV23" s="159"/>
      <c r="KCW23" s="159"/>
      <c r="KCX23" s="159"/>
      <c r="KCY23" s="159"/>
      <c r="KCZ23" s="159"/>
      <c r="KDA23" s="159"/>
      <c r="KDB23" s="159"/>
      <c r="KDC23" s="159"/>
      <c r="KDD23" s="159"/>
      <c r="KDE23" s="159"/>
      <c r="KDF23" s="159"/>
      <c r="KDG23" s="159"/>
      <c r="KDH23" s="159"/>
      <c r="KDI23" s="159"/>
      <c r="KDJ23" s="159"/>
      <c r="KDK23" s="159"/>
      <c r="KDL23" s="159"/>
      <c r="KDM23" s="159"/>
      <c r="KDN23" s="159"/>
      <c r="KDO23" s="159"/>
      <c r="KDP23" s="159"/>
      <c r="KDQ23" s="159"/>
      <c r="KDR23" s="159"/>
      <c r="KDS23" s="159"/>
      <c r="KDT23" s="159"/>
      <c r="KDU23" s="159"/>
      <c r="KDV23" s="159"/>
      <c r="KDW23" s="159"/>
      <c r="KDX23" s="159"/>
      <c r="KDY23" s="159"/>
      <c r="KDZ23" s="159"/>
      <c r="KEA23" s="159"/>
      <c r="KEB23" s="159"/>
      <c r="KEC23" s="159"/>
      <c r="KED23" s="159"/>
      <c r="KEE23" s="159"/>
      <c r="KEF23" s="159"/>
      <c r="KEG23" s="159"/>
      <c r="KEH23" s="159"/>
      <c r="KEI23" s="159"/>
      <c r="KEJ23" s="159"/>
      <c r="KEK23" s="159"/>
      <c r="KEL23" s="159"/>
      <c r="KEM23" s="159"/>
      <c r="KEN23" s="159"/>
      <c r="KEO23" s="159"/>
      <c r="KEP23" s="159"/>
      <c r="KEQ23" s="159"/>
      <c r="KER23" s="159"/>
      <c r="KES23" s="159"/>
      <c r="KET23" s="159"/>
      <c r="KEU23" s="159"/>
      <c r="KEV23" s="159"/>
      <c r="KEW23" s="159"/>
      <c r="KEX23" s="159"/>
      <c r="KEY23" s="159"/>
      <c r="KEZ23" s="159"/>
      <c r="KFA23" s="159"/>
      <c r="KFB23" s="159"/>
      <c r="KFC23" s="159"/>
      <c r="KFD23" s="159"/>
      <c r="KFE23" s="159"/>
      <c r="KFF23" s="159"/>
      <c r="KFG23" s="159"/>
      <c r="KFH23" s="159"/>
      <c r="KFI23" s="159"/>
      <c r="KFJ23" s="159"/>
      <c r="KFK23" s="159"/>
      <c r="KFL23" s="159"/>
      <c r="KFM23" s="159"/>
      <c r="KFN23" s="159"/>
      <c r="KFO23" s="159"/>
      <c r="KFP23" s="159"/>
      <c r="KFQ23" s="159"/>
      <c r="KFR23" s="159"/>
      <c r="KFS23" s="159"/>
      <c r="KFT23" s="159"/>
      <c r="KFU23" s="159"/>
      <c r="KFV23" s="159"/>
      <c r="KFW23" s="159"/>
      <c r="KFX23" s="159"/>
      <c r="KFY23" s="159"/>
      <c r="KFZ23" s="159"/>
      <c r="KGA23" s="159"/>
      <c r="KGB23" s="159"/>
      <c r="KGC23" s="159"/>
      <c r="KGD23" s="159"/>
      <c r="KGE23" s="159"/>
      <c r="KGF23" s="159"/>
      <c r="KGG23" s="159"/>
      <c r="KGH23" s="159"/>
      <c r="KGI23" s="159"/>
      <c r="KGJ23" s="159"/>
      <c r="KGK23" s="159"/>
      <c r="KGL23" s="159"/>
      <c r="KGM23" s="159"/>
      <c r="KGN23" s="159"/>
      <c r="KGO23" s="159"/>
      <c r="KGP23" s="159"/>
      <c r="KGQ23" s="159"/>
      <c r="KGR23" s="159"/>
      <c r="KGS23" s="159"/>
      <c r="KGT23" s="159"/>
      <c r="KGU23" s="159"/>
      <c r="KGV23" s="159"/>
      <c r="KGW23" s="159"/>
      <c r="KGX23" s="159"/>
      <c r="KGY23" s="159"/>
      <c r="KGZ23" s="159"/>
      <c r="KHA23" s="159"/>
      <c r="KHB23" s="159"/>
      <c r="KHC23" s="159"/>
      <c r="KHD23" s="159"/>
      <c r="KHE23" s="159"/>
      <c r="KHF23" s="159"/>
      <c r="KHG23" s="159"/>
      <c r="KHH23" s="159"/>
      <c r="KHI23" s="159"/>
      <c r="KHJ23" s="159"/>
      <c r="KHK23" s="159"/>
      <c r="KHL23" s="159"/>
      <c r="KHM23" s="159"/>
      <c r="KHN23" s="159"/>
      <c r="KHO23" s="159"/>
      <c r="KHP23" s="159"/>
      <c r="KHQ23" s="159"/>
      <c r="KHR23" s="159"/>
      <c r="KHS23" s="159"/>
      <c r="KHT23" s="159"/>
      <c r="KHU23" s="159"/>
      <c r="KHV23" s="159"/>
      <c r="KHW23" s="159"/>
      <c r="KHX23" s="159"/>
      <c r="KHY23" s="159"/>
      <c r="KHZ23" s="159"/>
      <c r="KIA23" s="159"/>
      <c r="KIB23" s="159"/>
      <c r="KIC23" s="159"/>
      <c r="KID23" s="159"/>
      <c r="KIE23" s="159"/>
      <c r="KIF23" s="159"/>
      <c r="KIG23" s="159"/>
      <c r="KIH23" s="159"/>
      <c r="KII23" s="159"/>
      <c r="KIJ23" s="159"/>
      <c r="KIK23" s="159"/>
      <c r="KIL23" s="159"/>
      <c r="KIM23" s="159"/>
      <c r="KIN23" s="159"/>
      <c r="KIO23" s="159"/>
      <c r="KIP23" s="159"/>
      <c r="KIQ23" s="159"/>
      <c r="KIR23" s="159"/>
      <c r="KIS23" s="159"/>
      <c r="KIT23" s="159"/>
      <c r="KIU23" s="159"/>
      <c r="KIV23" s="159"/>
      <c r="KIW23" s="159"/>
      <c r="KIX23" s="159"/>
      <c r="KIY23" s="159"/>
      <c r="KIZ23" s="159"/>
      <c r="KJA23" s="159"/>
      <c r="KJB23" s="159"/>
      <c r="KJC23" s="159"/>
      <c r="KJD23" s="159"/>
      <c r="KJE23" s="159"/>
      <c r="KJF23" s="159"/>
      <c r="KJG23" s="159"/>
      <c r="KJH23" s="159"/>
      <c r="KJI23" s="159"/>
      <c r="KJJ23" s="159"/>
      <c r="KJK23" s="159"/>
      <c r="KJL23" s="159"/>
      <c r="KJM23" s="159"/>
      <c r="KJN23" s="159"/>
      <c r="KJO23" s="159"/>
      <c r="KJP23" s="159"/>
      <c r="KJQ23" s="159"/>
      <c r="KJR23" s="159"/>
      <c r="KJS23" s="159"/>
      <c r="KJT23" s="159"/>
      <c r="KJU23" s="159"/>
      <c r="KJV23" s="159"/>
      <c r="KJW23" s="159"/>
      <c r="KJX23" s="159"/>
      <c r="KJY23" s="159"/>
      <c r="KJZ23" s="159"/>
      <c r="KKA23" s="159"/>
      <c r="KKB23" s="159"/>
      <c r="KKC23" s="159"/>
      <c r="KKD23" s="159"/>
      <c r="KKE23" s="159"/>
      <c r="KKF23" s="159"/>
      <c r="KKG23" s="159"/>
      <c r="KKH23" s="159"/>
      <c r="KKI23" s="159"/>
      <c r="KKJ23" s="159"/>
      <c r="KKK23" s="159"/>
      <c r="KKL23" s="159"/>
      <c r="KKM23" s="159"/>
      <c r="KKN23" s="159"/>
      <c r="KKO23" s="159"/>
      <c r="KKP23" s="159"/>
      <c r="KKQ23" s="159"/>
      <c r="KKR23" s="159"/>
      <c r="KKS23" s="159"/>
      <c r="KKT23" s="159"/>
      <c r="KKU23" s="159"/>
      <c r="KKV23" s="159"/>
      <c r="KKW23" s="159"/>
      <c r="KKX23" s="159"/>
      <c r="KKY23" s="159"/>
      <c r="KKZ23" s="159"/>
      <c r="KLA23" s="159"/>
      <c r="KLB23" s="159"/>
      <c r="KLC23" s="159"/>
      <c r="KLD23" s="159"/>
      <c r="KLE23" s="159"/>
      <c r="KLF23" s="159"/>
      <c r="KLG23" s="159"/>
      <c r="KLH23" s="159"/>
      <c r="KLI23" s="159"/>
      <c r="KLJ23" s="159"/>
      <c r="KLK23" s="159"/>
      <c r="KLL23" s="159"/>
      <c r="KLM23" s="159"/>
      <c r="KLN23" s="159"/>
      <c r="KLO23" s="159"/>
      <c r="KLP23" s="159"/>
      <c r="KLQ23" s="159"/>
      <c r="KLR23" s="159"/>
      <c r="KLS23" s="159"/>
      <c r="KLT23" s="159"/>
      <c r="KLU23" s="159"/>
      <c r="KLV23" s="159"/>
      <c r="KLW23" s="159"/>
      <c r="KLX23" s="159"/>
      <c r="KLY23" s="159"/>
      <c r="KLZ23" s="159"/>
      <c r="KMA23" s="159"/>
      <c r="KMB23" s="159"/>
      <c r="KMC23" s="159"/>
      <c r="KMD23" s="159"/>
      <c r="KME23" s="159"/>
      <c r="KMF23" s="159"/>
      <c r="KMG23" s="159"/>
      <c r="KMH23" s="159"/>
      <c r="KMI23" s="159"/>
      <c r="KMJ23" s="159"/>
      <c r="KMK23" s="159"/>
      <c r="KML23" s="159"/>
      <c r="KMM23" s="159"/>
      <c r="KMN23" s="159"/>
      <c r="KMO23" s="159"/>
      <c r="KMP23" s="159"/>
      <c r="KMQ23" s="159"/>
      <c r="KMR23" s="159"/>
      <c r="KMS23" s="159"/>
      <c r="KMT23" s="159"/>
      <c r="KMU23" s="159"/>
      <c r="KMV23" s="159"/>
      <c r="KMW23" s="159"/>
      <c r="KMX23" s="159"/>
      <c r="KMY23" s="159"/>
      <c r="KMZ23" s="159"/>
      <c r="KNA23" s="159"/>
      <c r="KNB23" s="159"/>
      <c r="KNC23" s="159"/>
      <c r="KND23" s="159"/>
      <c r="KNE23" s="159"/>
      <c r="KNF23" s="159"/>
      <c r="KNG23" s="159"/>
      <c r="KNH23" s="159"/>
      <c r="KNI23" s="159"/>
      <c r="KNJ23" s="159"/>
      <c r="KNK23" s="159"/>
      <c r="KNL23" s="159"/>
      <c r="KNM23" s="159"/>
      <c r="KNN23" s="159"/>
      <c r="KNO23" s="159"/>
      <c r="KNP23" s="159"/>
      <c r="KNQ23" s="159"/>
      <c r="KNR23" s="159"/>
      <c r="KNS23" s="159"/>
      <c r="KNT23" s="159"/>
      <c r="KNU23" s="159"/>
      <c r="KNV23" s="159"/>
      <c r="KNW23" s="159"/>
      <c r="KNX23" s="159"/>
      <c r="KNY23" s="159"/>
      <c r="KNZ23" s="159"/>
      <c r="KOA23" s="159"/>
      <c r="KOB23" s="159"/>
      <c r="KOC23" s="159"/>
      <c r="KOD23" s="159"/>
      <c r="KOE23" s="159"/>
      <c r="KOF23" s="159"/>
      <c r="KOG23" s="159"/>
      <c r="KOH23" s="159"/>
      <c r="KOI23" s="159"/>
      <c r="KOJ23" s="159"/>
      <c r="KOK23" s="159"/>
      <c r="KOL23" s="159"/>
      <c r="KOM23" s="159"/>
      <c r="KON23" s="159"/>
      <c r="KOO23" s="159"/>
      <c r="KOP23" s="159"/>
      <c r="KOQ23" s="159"/>
      <c r="KOR23" s="159"/>
      <c r="KOS23" s="159"/>
      <c r="KOT23" s="159"/>
      <c r="KOU23" s="159"/>
      <c r="KOV23" s="159"/>
      <c r="KOW23" s="159"/>
      <c r="KOX23" s="159"/>
      <c r="KOY23" s="159"/>
      <c r="KOZ23" s="159"/>
      <c r="KPA23" s="159"/>
      <c r="KPB23" s="159"/>
      <c r="KPC23" s="159"/>
      <c r="KPD23" s="159"/>
      <c r="KPE23" s="159"/>
      <c r="KPF23" s="159"/>
      <c r="KPG23" s="159"/>
      <c r="KPH23" s="159"/>
      <c r="KPI23" s="159"/>
      <c r="KPJ23" s="159"/>
      <c r="KPK23" s="159"/>
      <c r="KPL23" s="159"/>
      <c r="KPM23" s="159"/>
      <c r="KPN23" s="159"/>
      <c r="KPO23" s="159"/>
      <c r="KPP23" s="159"/>
      <c r="KPQ23" s="159"/>
      <c r="KPR23" s="159"/>
      <c r="KPS23" s="159"/>
      <c r="KPT23" s="159"/>
      <c r="KPU23" s="159"/>
      <c r="KPV23" s="159"/>
      <c r="KPW23" s="159"/>
      <c r="KPX23" s="159"/>
      <c r="KPY23" s="159"/>
      <c r="KPZ23" s="159"/>
      <c r="KQA23" s="159"/>
      <c r="KQB23" s="159"/>
      <c r="KQC23" s="159"/>
      <c r="KQD23" s="159"/>
      <c r="KQE23" s="159"/>
      <c r="KQF23" s="159"/>
      <c r="KQG23" s="159"/>
      <c r="KQH23" s="159"/>
      <c r="KQI23" s="159"/>
      <c r="KQJ23" s="159"/>
      <c r="KQK23" s="159"/>
      <c r="KQL23" s="159"/>
      <c r="KQM23" s="159"/>
      <c r="KQN23" s="159"/>
      <c r="KQO23" s="159"/>
      <c r="KQP23" s="159"/>
      <c r="KQQ23" s="159"/>
      <c r="KQR23" s="159"/>
      <c r="KQS23" s="159"/>
      <c r="KQT23" s="159"/>
      <c r="KQU23" s="159"/>
      <c r="KQV23" s="159"/>
      <c r="KQW23" s="159"/>
      <c r="KQX23" s="159"/>
      <c r="KQY23" s="159"/>
      <c r="KQZ23" s="159"/>
      <c r="KRA23" s="159"/>
      <c r="KRB23" s="159"/>
      <c r="KRC23" s="159"/>
      <c r="KRD23" s="159"/>
      <c r="KRE23" s="159"/>
      <c r="KRF23" s="159"/>
      <c r="KRG23" s="159"/>
      <c r="KRH23" s="159"/>
      <c r="KRI23" s="159"/>
      <c r="KRJ23" s="159"/>
      <c r="KRK23" s="159"/>
      <c r="KRL23" s="159"/>
      <c r="KRM23" s="159"/>
      <c r="KRN23" s="159"/>
      <c r="KRO23" s="159"/>
      <c r="KRP23" s="159"/>
      <c r="KRQ23" s="159"/>
      <c r="KRR23" s="159"/>
      <c r="KRS23" s="159"/>
      <c r="KRT23" s="159"/>
      <c r="KRU23" s="159"/>
      <c r="KRV23" s="159"/>
      <c r="KRW23" s="159"/>
      <c r="KRX23" s="159"/>
      <c r="KRY23" s="159"/>
      <c r="KRZ23" s="159"/>
      <c r="KSA23" s="159"/>
      <c r="KSB23" s="159"/>
      <c r="KSC23" s="159"/>
      <c r="KSD23" s="159"/>
      <c r="KSE23" s="159"/>
      <c r="KSF23" s="159"/>
      <c r="KSG23" s="159"/>
      <c r="KSH23" s="159"/>
      <c r="KSI23" s="159"/>
      <c r="KSJ23" s="159"/>
      <c r="KSK23" s="159"/>
      <c r="KSL23" s="159"/>
      <c r="KSM23" s="159"/>
      <c r="KSN23" s="159"/>
      <c r="KSO23" s="159"/>
      <c r="KSP23" s="159"/>
      <c r="KSQ23" s="159"/>
      <c r="KSR23" s="159"/>
      <c r="KSS23" s="159"/>
      <c r="KST23" s="159"/>
      <c r="KSU23" s="159"/>
      <c r="KSV23" s="159"/>
      <c r="KSW23" s="159"/>
      <c r="KSX23" s="159"/>
      <c r="KSY23" s="159"/>
      <c r="KSZ23" s="159"/>
      <c r="KTA23" s="159"/>
      <c r="KTB23" s="159"/>
      <c r="KTC23" s="159"/>
      <c r="KTD23" s="159"/>
      <c r="KTE23" s="159"/>
      <c r="KTF23" s="159"/>
      <c r="KTG23" s="159"/>
      <c r="KTH23" s="159"/>
      <c r="KTI23" s="159"/>
      <c r="KTJ23" s="159"/>
      <c r="KTK23" s="159"/>
      <c r="KTL23" s="159"/>
      <c r="KTM23" s="159"/>
      <c r="KTN23" s="159"/>
      <c r="KTO23" s="159"/>
      <c r="KTP23" s="159"/>
      <c r="KTQ23" s="159"/>
      <c r="KTR23" s="159"/>
      <c r="KTS23" s="159"/>
      <c r="KTT23" s="159"/>
      <c r="KTU23" s="159"/>
      <c r="KTV23" s="159"/>
      <c r="KTW23" s="159"/>
      <c r="KTX23" s="159"/>
      <c r="KTY23" s="159"/>
      <c r="KTZ23" s="159"/>
      <c r="KUA23" s="159"/>
      <c r="KUB23" s="159"/>
      <c r="KUC23" s="159"/>
      <c r="KUD23" s="159"/>
      <c r="KUE23" s="159"/>
      <c r="KUF23" s="159"/>
      <c r="KUG23" s="159"/>
      <c r="KUH23" s="159"/>
      <c r="KUI23" s="159"/>
      <c r="KUJ23" s="159"/>
      <c r="KUK23" s="159"/>
      <c r="KUL23" s="159"/>
      <c r="KUM23" s="159"/>
      <c r="KUN23" s="159"/>
      <c r="KUO23" s="159"/>
      <c r="KUP23" s="159"/>
      <c r="KUQ23" s="159"/>
      <c r="KUR23" s="159"/>
      <c r="KUS23" s="159"/>
      <c r="KUT23" s="159"/>
      <c r="KUU23" s="159"/>
      <c r="KUV23" s="159"/>
      <c r="KUW23" s="159"/>
      <c r="KUX23" s="159"/>
      <c r="KUY23" s="159"/>
      <c r="KUZ23" s="159"/>
      <c r="KVA23" s="159"/>
      <c r="KVB23" s="159"/>
      <c r="KVC23" s="159"/>
      <c r="KVD23" s="159"/>
      <c r="KVE23" s="159"/>
      <c r="KVF23" s="159"/>
      <c r="KVG23" s="159"/>
      <c r="KVH23" s="159"/>
      <c r="KVI23" s="159"/>
      <c r="KVJ23" s="159"/>
      <c r="KVK23" s="159"/>
      <c r="KVL23" s="159"/>
      <c r="KVM23" s="159"/>
      <c r="KVN23" s="159"/>
      <c r="KVO23" s="159"/>
      <c r="KVP23" s="159"/>
      <c r="KVQ23" s="159"/>
      <c r="KVR23" s="159"/>
      <c r="KVS23" s="159"/>
      <c r="KVT23" s="159"/>
      <c r="KVU23" s="159"/>
      <c r="KVV23" s="159"/>
      <c r="KVW23" s="159"/>
      <c r="KVX23" s="159"/>
      <c r="KVY23" s="159"/>
      <c r="KVZ23" s="159"/>
      <c r="KWA23" s="159"/>
      <c r="KWB23" s="159"/>
      <c r="KWC23" s="159"/>
      <c r="KWD23" s="159"/>
      <c r="KWE23" s="159"/>
      <c r="KWF23" s="159"/>
      <c r="KWG23" s="159"/>
      <c r="KWH23" s="159"/>
      <c r="KWI23" s="159"/>
      <c r="KWJ23" s="159"/>
      <c r="KWK23" s="159"/>
      <c r="KWL23" s="159"/>
      <c r="KWM23" s="159"/>
      <c r="KWN23" s="159"/>
      <c r="KWO23" s="159"/>
      <c r="KWP23" s="159"/>
      <c r="KWQ23" s="159"/>
      <c r="KWR23" s="159"/>
      <c r="KWS23" s="159"/>
      <c r="KWT23" s="159"/>
      <c r="KWU23" s="159"/>
      <c r="KWV23" s="159"/>
      <c r="KWW23" s="159"/>
      <c r="KWX23" s="159"/>
      <c r="KWY23" s="159"/>
      <c r="KWZ23" s="159"/>
      <c r="KXA23" s="159"/>
      <c r="KXB23" s="159"/>
      <c r="KXC23" s="159"/>
      <c r="KXD23" s="159"/>
      <c r="KXE23" s="159"/>
      <c r="KXF23" s="159"/>
      <c r="KXG23" s="159"/>
      <c r="KXH23" s="159"/>
      <c r="KXI23" s="159"/>
      <c r="KXJ23" s="159"/>
      <c r="KXK23" s="159"/>
      <c r="KXL23" s="159"/>
      <c r="KXM23" s="159"/>
      <c r="KXN23" s="159"/>
      <c r="KXO23" s="159"/>
      <c r="KXP23" s="159"/>
      <c r="KXQ23" s="159"/>
      <c r="KXR23" s="159"/>
      <c r="KXS23" s="159"/>
      <c r="KXT23" s="159"/>
      <c r="KXU23" s="159"/>
      <c r="KXV23" s="159"/>
      <c r="KXW23" s="159"/>
      <c r="KXX23" s="159"/>
      <c r="KXY23" s="159"/>
      <c r="KXZ23" s="159"/>
      <c r="KYA23" s="159"/>
      <c r="KYB23" s="159"/>
      <c r="KYC23" s="159"/>
      <c r="KYD23" s="159"/>
      <c r="KYE23" s="159"/>
      <c r="KYF23" s="159"/>
      <c r="KYG23" s="159"/>
      <c r="KYH23" s="159"/>
      <c r="KYI23" s="159"/>
      <c r="KYJ23" s="159"/>
      <c r="KYK23" s="159"/>
      <c r="KYL23" s="159"/>
      <c r="KYM23" s="159"/>
      <c r="KYN23" s="159"/>
      <c r="KYO23" s="159"/>
      <c r="KYP23" s="159"/>
      <c r="KYQ23" s="159"/>
      <c r="KYR23" s="159"/>
      <c r="KYS23" s="159"/>
      <c r="KYT23" s="159"/>
      <c r="KYU23" s="159"/>
      <c r="KYV23" s="159"/>
      <c r="KYW23" s="159"/>
      <c r="KYX23" s="159"/>
      <c r="KYY23" s="159"/>
      <c r="KYZ23" s="159"/>
      <c r="KZA23" s="159"/>
      <c r="KZB23" s="159"/>
      <c r="KZC23" s="159"/>
      <c r="KZD23" s="159"/>
      <c r="KZE23" s="159"/>
      <c r="KZF23" s="159"/>
      <c r="KZG23" s="159"/>
      <c r="KZH23" s="159"/>
      <c r="KZI23" s="159"/>
      <c r="KZJ23" s="159"/>
      <c r="KZK23" s="159"/>
      <c r="KZL23" s="159"/>
      <c r="KZM23" s="159"/>
      <c r="KZN23" s="159"/>
      <c r="KZO23" s="159"/>
      <c r="KZP23" s="159"/>
      <c r="KZQ23" s="159"/>
      <c r="KZR23" s="159"/>
      <c r="KZS23" s="159"/>
      <c r="KZT23" s="159"/>
      <c r="KZU23" s="159"/>
      <c r="KZV23" s="159"/>
      <c r="KZW23" s="159"/>
      <c r="KZX23" s="159"/>
      <c r="KZY23" s="159"/>
      <c r="KZZ23" s="159"/>
      <c r="LAA23" s="159"/>
      <c r="LAB23" s="159"/>
      <c r="LAC23" s="159"/>
      <c r="LAD23" s="159"/>
      <c r="LAE23" s="159"/>
      <c r="LAF23" s="159"/>
      <c r="LAG23" s="159"/>
      <c r="LAH23" s="159"/>
      <c r="LAI23" s="159"/>
      <c r="LAJ23" s="159"/>
      <c r="LAK23" s="159"/>
      <c r="LAL23" s="159"/>
      <c r="LAM23" s="159"/>
      <c r="LAN23" s="159"/>
      <c r="LAO23" s="159"/>
      <c r="LAP23" s="159"/>
      <c r="LAQ23" s="159"/>
      <c r="LAR23" s="159"/>
      <c r="LAS23" s="159"/>
      <c r="LAT23" s="159"/>
      <c r="LAU23" s="159"/>
      <c r="LAV23" s="159"/>
      <c r="LAW23" s="159"/>
      <c r="LAX23" s="159"/>
      <c r="LAY23" s="159"/>
      <c r="LAZ23" s="159"/>
      <c r="LBA23" s="159"/>
      <c r="LBB23" s="159"/>
      <c r="LBC23" s="159"/>
      <c r="LBD23" s="159"/>
      <c r="LBE23" s="159"/>
      <c r="LBF23" s="159"/>
      <c r="LBG23" s="159"/>
      <c r="LBH23" s="159"/>
      <c r="LBI23" s="159"/>
      <c r="LBJ23" s="159"/>
      <c r="LBK23" s="159"/>
      <c r="LBL23" s="159"/>
      <c r="LBM23" s="159"/>
      <c r="LBN23" s="159"/>
      <c r="LBO23" s="159"/>
      <c r="LBP23" s="159"/>
      <c r="LBQ23" s="159"/>
      <c r="LBR23" s="159"/>
      <c r="LBS23" s="159"/>
      <c r="LBT23" s="159"/>
      <c r="LBU23" s="159"/>
      <c r="LBV23" s="159"/>
      <c r="LBW23" s="159"/>
      <c r="LBX23" s="159"/>
      <c r="LBY23" s="159"/>
      <c r="LBZ23" s="159"/>
      <c r="LCA23" s="159"/>
      <c r="LCB23" s="159"/>
      <c r="LCC23" s="159"/>
      <c r="LCD23" s="159"/>
      <c r="LCE23" s="159"/>
      <c r="LCF23" s="159"/>
      <c r="LCG23" s="159"/>
      <c r="LCH23" s="159"/>
      <c r="LCI23" s="159"/>
      <c r="LCJ23" s="159"/>
      <c r="LCK23" s="159"/>
      <c r="LCL23" s="159"/>
      <c r="LCM23" s="159"/>
      <c r="LCN23" s="159"/>
      <c r="LCO23" s="159"/>
      <c r="LCP23" s="159"/>
      <c r="LCQ23" s="159"/>
      <c r="LCR23" s="159"/>
      <c r="LCS23" s="159"/>
      <c r="LCT23" s="159"/>
      <c r="LCU23" s="159"/>
      <c r="LCV23" s="159"/>
      <c r="LCW23" s="159"/>
      <c r="LCX23" s="159"/>
      <c r="LCY23" s="159"/>
      <c r="LCZ23" s="159"/>
      <c r="LDA23" s="159"/>
      <c r="LDB23" s="159"/>
      <c r="LDC23" s="159"/>
      <c r="LDD23" s="159"/>
      <c r="LDE23" s="159"/>
      <c r="LDF23" s="159"/>
      <c r="LDG23" s="159"/>
      <c r="LDH23" s="159"/>
      <c r="LDI23" s="159"/>
      <c r="LDJ23" s="159"/>
      <c r="LDK23" s="159"/>
      <c r="LDL23" s="159"/>
      <c r="LDM23" s="159"/>
      <c r="LDN23" s="159"/>
      <c r="LDO23" s="159"/>
      <c r="LDP23" s="159"/>
      <c r="LDQ23" s="159"/>
      <c r="LDR23" s="159"/>
      <c r="LDS23" s="159"/>
      <c r="LDT23" s="159"/>
      <c r="LDU23" s="159"/>
      <c r="LDV23" s="159"/>
      <c r="LDW23" s="159"/>
      <c r="LDX23" s="159"/>
      <c r="LDY23" s="159"/>
      <c r="LDZ23" s="159"/>
      <c r="LEA23" s="159"/>
      <c r="LEB23" s="159"/>
      <c r="LEC23" s="159"/>
      <c r="LED23" s="159"/>
      <c r="LEE23" s="159"/>
      <c r="LEF23" s="159"/>
      <c r="LEG23" s="159"/>
      <c r="LEH23" s="159"/>
      <c r="LEI23" s="159"/>
      <c r="LEJ23" s="159"/>
      <c r="LEK23" s="159"/>
      <c r="LEL23" s="159"/>
      <c r="LEM23" s="159"/>
      <c r="LEN23" s="159"/>
      <c r="LEO23" s="159"/>
      <c r="LEP23" s="159"/>
      <c r="LEQ23" s="159"/>
      <c r="LER23" s="159"/>
      <c r="LES23" s="159"/>
      <c r="LET23" s="159"/>
      <c r="LEU23" s="159"/>
      <c r="LEV23" s="159"/>
      <c r="LEW23" s="159"/>
      <c r="LEX23" s="159"/>
      <c r="LEY23" s="159"/>
      <c r="LEZ23" s="159"/>
      <c r="LFA23" s="159"/>
      <c r="LFB23" s="159"/>
      <c r="LFC23" s="159"/>
      <c r="LFD23" s="159"/>
      <c r="LFE23" s="159"/>
      <c r="LFF23" s="159"/>
      <c r="LFG23" s="159"/>
      <c r="LFH23" s="159"/>
      <c r="LFI23" s="159"/>
      <c r="LFJ23" s="159"/>
      <c r="LFK23" s="159"/>
      <c r="LFL23" s="159"/>
      <c r="LFM23" s="159"/>
      <c r="LFN23" s="159"/>
      <c r="LFO23" s="159"/>
      <c r="LFP23" s="159"/>
      <c r="LFQ23" s="159"/>
      <c r="LFR23" s="159"/>
      <c r="LFS23" s="159"/>
      <c r="LFT23" s="159"/>
      <c r="LFU23" s="159"/>
      <c r="LFV23" s="159"/>
      <c r="LFW23" s="159"/>
      <c r="LFX23" s="159"/>
      <c r="LFY23" s="159"/>
      <c r="LFZ23" s="159"/>
      <c r="LGA23" s="159"/>
      <c r="LGB23" s="159"/>
      <c r="LGC23" s="159"/>
      <c r="LGD23" s="159"/>
      <c r="LGE23" s="159"/>
      <c r="LGF23" s="159"/>
      <c r="LGG23" s="159"/>
      <c r="LGH23" s="159"/>
      <c r="LGI23" s="159"/>
      <c r="LGJ23" s="159"/>
      <c r="LGK23" s="159"/>
      <c r="LGL23" s="159"/>
      <c r="LGM23" s="159"/>
      <c r="LGN23" s="159"/>
      <c r="LGO23" s="159"/>
      <c r="LGP23" s="159"/>
      <c r="LGQ23" s="159"/>
      <c r="LGR23" s="159"/>
      <c r="LGS23" s="159"/>
      <c r="LGT23" s="159"/>
      <c r="LGU23" s="159"/>
      <c r="LGV23" s="159"/>
      <c r="LGW23" s="159"/>
      <c r="LGX23" s="159"/>
      <c r="LGY23" s="159"/>
      <c r="LGZ23" s="159"/>
      <c r="LHA23" s="159"/>
      <c r="LHB23" s="159"/>
      <c r="LHC23" s="159"/>
      <c r="LHD23" s="159"/>
      <c r="LHE23" s="159"/>
      <c r="LHF23" s="159"/>
      <c r="LHG23" s="159"/>
      <c r="LHH23" s="159"/>
      <c r="LHI23" s="159"/>
      <c r="LHJ23" s="159"/>
      <c r="LHK23" s="159"/>
      <c r="LHL23" s="159"/>
      <c r="LHM23" s="159"/>
      <c r="LHN23" s="159"/>
      <c r="LHO23" s="159"/>
      <c r="LHP23" s="159"/>
      <c r="LHQ23" s="159"/>
      <c r="LHR23" s="159"/>
      <c r="LHS23" s="159"/>
      <c r="LHT23" s="159"/>
      <c r="LHU23" s="159"/>
      <c r="LHV23" s="159"/>
      <c r="LHW23" s="159"/>
      <c r="LHX23" s="159"/>
      <c r="LHY23" s="159"/>
      <c r="LHZ23" s="159"/>
      <c r="LIA23" s="159"/>
      <c r="LIB23" s="159"/>
      <c r="LIC23" s="159"/>
      <c r="LID23" s="159"/>
      <c r="LIE23" s="159"/>
      <c r="LIF23" s="159"/>
      <c r="LIG23" s="159"/>
      <c r="LIH23" s="159"/>
      <c r="LII23" s="159"/>
      <c r="LIJ23" s="159"/>
      <c r="LIK23" s="159"/>
      <c r="LIL23" s="159"/>
      <c r="LIM23" s="159"/>
      <c r="LIN23" s="159"/>
      <c r="LIO23" s="159"/>
      <c r="LIP23" s="159"/>
      <c r="LIQ23" s="159"/>
      <c r="LIR23" s="159"/>
      <c r="LIS23" s="159"/>
      <c r="LIT23" s="159"/>
      <c r="LIU23" s="159"/>
      <c r="LIV23" s="159"/>
      <c r="LIW23" s="159"/>
      <c r="LIX23" s="159"/>
      <c r="LIY23" s="159"/>
      <c r="LIZ23" s="159"/>
      <c r="LJA23" s="159"/>
      <c r="LJB23" s="159"/>
      <c r="LJC23" s="159"/>
      <c r="LJD23" s="159"/>
      <c r="LJE23" s="159"/>
      <c r="LJF23" s="159"/>
      <c r="LJG23" s="159"/>
      <c r="LJH23" s="159"/>
      <c r="LJI23" s="159"/>
      <c r="LJJ23" s="159"/>
      <c r="LJK23" s="159"/>
      <c r="LJL23" s="159"/>
      <c r="LJM23" s="159"/>
      <c r="LJN23" s="159"/>
      <c r="LJO23" s="159"/>
      <c r="LJP23" s="159"/>
      <c r="LJQ23" s="159"/>
      <c r="LJR23" s="159"/>
      <c r="LJS23" s="159"/>
      <c r="LJT23" s="159"/>
      <c r="LJU23" s="159"/>
      <c r="LJV23" s="159"/>
      <c r="LJW23" s="159"/>
      <c r="LJX23" s="159"/>
      <c r="LJY23" s="159"/>
      <c r="LJZ23" s="159"/>
      <c r="LKA23" s="159"/>
      <c r="LKB23" s="159"/>
      <c r="LKC23" s="159"/>
      <c r="LKD23" s="159"/>
      <c r="LKE23" s="159"/>
      <c r="LKF23" s="159"/>
      <c r="LKG23" s="159"/>
      <c r="LKH23" s="159"/>
      <c r="LKI23" s="159"/>
      <c r="LKJ23" s="159"/>
      <c r="LKK23" s="159"/>
      <c r="LKL23" s="159"/>
      <c r="LKM23" s="159"/>
      <c r="LKN23" s="159"/>
      <c r="LKO23" s="159"/>
      <c r="LKP23" s="159"/>
      <c r="LKQ23" s="159"/>
      <c r="LKR23" s="159"/>
      <c r="LKS23" s="159"/>
      <c r="LKT23" s="159"/>
      <c r="LKU23" s="159"/>
      <c r="LKV23" s="159"/>
      <c r="LKW23" s="159"/>
      <c r="LKX23" s="159"/>
      <c r="LKY23" s="159"/>
      <c r="LKZ23" s="159"/>
      <c r="LLA23" s="159"/>
      <c r="LLB23" s="159"/>
      <c r="LLC23" s="159"/>
      <c r="LLD23" s="159"/>
      <c r="LLE23" s="159"/>
      <c r="LLF23" s="159"/>
      <c r="LLG23" s="159"/>
      <c r="LLH23" s="159"/>
      <c r="LLI23" s="159"/>
      <c r="LLJ23" s="159"/>
      <c r="LLK23" s="159"/>
      <c r="LLL23" s="159"/>
      <c r="LLM23" s="159"/>
      <c r="LLN23" s="159"/>
      <c r="LLO23" s="159"/>
      <c r="LLP23" s="159"/>
      <c r="LLQ23" s="159"/>
      <c r="LLR23" s="159"/>
      <c r="LLS23" s="159"/>
      <c r="LLT23" s="159"/>
      <c r="LLU23" s="159"/>
      <c r="LLV23" s="159"/>
      <c r="LLW23" s="159"/>
      <c r="LLX23" s="159"/>
      <c r="LLY23" s="159"/>
      <c r="LLZ23" s="159"/>
      <c r="LMA23" s="159"/>
      <c r="LMB23" s="159"/>
      <c r="LMC23" s="159"/>
      <c r="LMD23" s="159"/>
      <c r="LME23" s="159"/>
      <c r="LMF23" s="159"/>
      <c r="LMG23" s="159"/>
      <c r="LMH23" s="159"/>
      <c r="LMI23" s="159"/>
      <c r="LMJ23" s="159"/>
      <c r="LMK23" s="159"/>
      <c r="LML23" s="159"/>
      <c r="LMM23" s="159"/>
      <c r="LMN23" s="159"/>
      <c r="LMO23" s="159"/>
      <c r="LMP23" s="159"/>
      <c r="LMQ23" s="159"/>
      <c r="LMR23" s="159"/>
      <c r="LMS23" s="159"/>
      <c r="LMT23" s="159"/>
      <c r="LMU23" s="159"/>
      <c r="LMV23" s="159"/>
      <c r="LMW23" s="159"/>
      <c r="LMX23" s="159"/>
      <c r="LMY23" s="159"/>
      <c r="LMZ23" s="159"/>
      <c r="LNA23" s="159"/>
      <c r="LNB23" s="159"/>
      <c r="LNC23" s="159"/>
      <c r="LND23" s="159"/>
      <c r="LNE23" s="159"/>
      <c r="LNF23" s="159"/>
      <c r="LNG23" s="159"/>
      <c r="LNH23" s="159"/>
      <c r="LNI23" s="159"/>
      <c r="LNJ23" s="159"/>
      <c r="LNK23" s="159"/>
      <c r="LNL23" s="159"/>
      <c r="LNM23" s="159"/>
      <c r="LNN23" s="159"/>
      <c r="LNO23" s="159"/>
      <c r="LNP23" s="159"/>
      <c r="LNQ23" s="159"/>
      <c r="LNR23" s="159"/>
      <c r="LNS23" s="159"/>
      <c r="LNT23" s="159"/>
      <c r="LNU23" s="159"/>
      <c r="LNV23" s="159"/>
      <c r="LNW23" s="159"/>
      <c r="LNX23" s="159"/>
      <c r="LNY23" s="159"/>
      <c r="LNZ23" s="159"/>
      <c r="LOA23" s="159"/>
      <c r="LOB23" s="159"/>
      <c r="LOC23" s="159"/>
      <c r="LOD23" s="159"/>
      <c r="LOE23" s="159"/>
      <c r="LOF23" s="159"/>
      <c r="LOG23" s="159"/>
      <c r="LOH23" s="159"/>
      <c r="LOI23" s="159"/>
      <c r="LOJ23" s="159"/>
      <c r="LOK23" s="159"/>
      <c r="LOL23" s="159"/>
      <c r="LOM23" s="159"/>
      <c r="LON23" s="159"/>
      <c r="LOO23" s="159"/>
      <c r="LOP23" s="159"/>
      <c r="LOQ23" s="159"/>
      <c r="LOR23" s="159"/>
      <c r="LOS23" s="159"/>
      <c r="LOT23" s="159"/>
      <c r="LOU23" s="159"/>
      <c r="LOV23" s="159"/>
      <c r="LOW23" s="159"/>
      <c r="LOX23" s="159"/>
      <c r="LOY23" s="159"/>
      <c r="LOZ23" s="159"/>
      <c r="LPA23" s="159"/>
      <c r="LPB23" s="159"/>
      <c r="LPC23" s="159"/>
      <c r="LPD23" s="159"/>
      <c r="LPE23" s="159"/>
      <c r="LPF23" s="159"/>
      <c r="LPG23" s="159"/>
      <c r="LPH23" s="159"/>
      <c r="LPI23" s="159"/>
      <c r="LPJ23" s="159"/>
      <c r="LPK23" s="159"/>
      <c r="LPL23" s="159"/>
      <c r="LPM23" s="159"/>
      <c r="LPN23" s="159"/>
      <c r="LPO23" s="159"/>
      <c r="LPP23" s="159"/>
      <c r="LPQ23" s="159"/>
      <c r="LPR23" s="159"/>
      <c r="LPS23" s="159"/>
      <c r="LPT23" s="159"/>
      <c r="LPU23" s="159"/>
      <c r="LPV23" s="159"/>
      <c r="LPW23" s="159"/>
      <c r="LPX23" s="159"/>
      <c r="LPY23" s="159"/>
      <c r="LPZ23" s="159"/>
      <c r="LQA23" s="159"/>
      <c r="LQB23" s="159"/>
      <c r="LQC23" s="159"/>
      <c r="LQD23" s="159"/>
      <c r="LQE23" s="159"/>
      <c r="LQF23" s="159"/>
      <c r="LQG23" s="159"/>
      <c r="LQH23" s="159"/>
      <c r="LQI23" s="159"/>
      <c r="LQJ23" s="159"/>
      <c r="LQK23" s="159"/>
      <c r="LQL23" s="159"/>
      <c r="LQM23" s="159"/>
      <c r="LQN23" s="159"/>
      <c r="LQO23" s="159"/>
      <c r="LQP23" s="159"/>
      <c r="LQQ23" s="159"/>
      <c r="LQR23" s="159"/>
      <c r="LQS23" s="159"/>
      <c r="LQT23" s="159"/>
      <c r="LQU23" s="159"/>
      <c r="LQV23" s="159"/>
      <c r="LQW23" s="159"/>
      <c r="LQX23" s="159"/>
      <c r="LQY23" s="159"/>
      <c r="LQZ23" s="159"/>
      <c r="LRA23" s="159"/>
      <c r="LRB23" s="159"/>
      <c r="LRC23" s="159"/>
      <c r="LRD23" s="159"/>
      <c r="LRE23" s="159"/>
      <c r="LRF23" s="159"/>
      <c r="LRG23" s="159"/>
      <c r="LRH23" s="159"/>
      <c r="LRI23" s="159"/>
      <c r="LRJ23" s="159"/>
      <c r="LRK23" s="159"/>
      <c r="LRL23" s="159"/>
      <c r="LRM23" s="159"/>
      <c r="LRN23" s="159"/>
      <c r="LRO23" s="159"/>
      <c r="LRP23" s="159"/>
      <c r="LRQ23" s="159"/>
      <c r="LRR23" s="159"/>
      <c r="LRS23" s="159"/>
      <c r="LRT23" s="159"/>
      <c r="LRU23" s="159"/>
      <c r="LRV23" s="159"/>
      <c r="LRW23" s="159"/>
      <c r="LRX23" s="159"/>
      <c r="LRY23" s="159"/>
      <c r="LRZ23" s="159"/>
      <c r="LSA23" s="159"/>
      <c r="LSB23" s="159"/>
      <c r="LSC23" s="159"/>
      <c r="LSD23" s="159"/>
      <c r="LSE23" s="159"/>
      <c r="LSF23" s="159"/>
      <c r="LSG23" s="159"/>
      <c r="LSH23" s="159"/>
      <c r="LSI23" s="159"/>
      <c r="LSJ23" s="159"/>
      <c r="LSK23" s="159"/>
      <c r="LSL23" s="159"/>
      <c r="LSM23" s="159"/>
      <c r="LSN23" s="159"/>
      <c r="LSO23" s="159"/>
      <c r="LSP23" s="159"/>
      <c r="LSQ23" s="159"/>
      <c r="LSR23" s="159"/>
      <c r="LSS23" s="159"/>
      <c r="LST23" s="159"/>
      <c r="LSU23" s="159"/>
      <c r="LSV23" s="159"/>
      <c r="LSW23" s="159"/>
      <c r="LSX23" s="159"/>
      <c r="LSY23" s="159"/>
      <c r="LSZ23" s="159"/>
      <c r="LTA23" s="159"/>
      <c r="LTB23" s="159"/>
      <c r="LTC23" s="159"/>
      <c r="LTD23" s="159"/>
      <c r="LTE23" s="159"/>
      <c r="LTF23" s="159"/>
      <c r="LTG23" s="159"/>
      <c r="LTH23" s="159"/>
      <c r="LTI23" s="159"/>
      <c r="LTJ23" s="159"/>
      <c r="LTK23" s="159"/>
      <c r="LTL23" s="159"/>
      <c r="LTM23" s="159"/>
      <c r="LTN23" s="159"/>
      <c r="LTO23" s="159"/>
      <c r="LTP23" s="159"/>
      <c r="LTQ23" s="159"/>
      <c r="LTR23" s="159"/>
      <c r="LTS23" s="159"/>
      <c r="LTT23" s="159"/>
      <c r="LTU23" s="159"/>
      <c r="LTV23" s="159"/>
      <c r="LTW23" s="159"/>
      <c r="LTX23" s="159"/>
      <c r="LTY23" s="159"/>
      <c r="LTZ23" s="159"/>
      <c r="LUA23" s="159"/>
      <c r="LUB23" s="159"/>
      <c r="LUC23" s="159"/>
      <c r="LUD23" s="159"/>
      <c r="LUE23" s="159"/>
      <c r="LUF23" s="159"/>
      <c r="LUG23" s="159"/>
      <c r="LUH23" s="159"/>
      <c r="LUI23" s="159"/>
      <c r="LUJ23" s="159"/>
      <c r="LUK23" s="159"/>
      <c r="LUL23" s="159"/>
      <c r="LUM23" s="159"/>
      <c r="LUN23" s="159"/>
      <c r="LUO23" s="159"/>
      <c r="LUP23" s="159"/>
      <c r="LUQ23" s="159"/>
      <c r="LUR23" s="159"/>
      <c r="LUS23" s="159"/>
      <c r="LUT23" s="159"/>
      <c r="LUU23" s="159"/>
      <c r="LUV23" s="159"/>
      <c r="LUW23" s="159"/>
      <c r="LUX23" s="159"/>
      <c r="LUY23" s="159"/>
      <c r="LUZ23" s="159"/>
      <c r="LVA23" s="159"/>
      <c r="LVB23" s="159"/>
      <c r="LVC23" s="159"/>
      <c r="LVD23" s="159"/>
      <c r="LVE23" s="159"/>
      <c r="LVF23" s="159"/>
      <c r="LVG23" s="159"/>
      <c r="LVH23" s="159"/>
      <c r="LVI23" s="159"/>
      <c r="LVJ23" s="159"/>
      <c r="LVK23" s="159"/>
      <c r="LVL23" s="159"/>
      <c r="LVM23" s="159"/>
      <c r="LVN23" s="159"/>
      <c r="LVO23" s="159"/>
      <c r="LVP23" s="159"/>
      <c r="LVQ23" s="159"/>
      <c r="LVR23" s="159"/>
      <c r="LVS23" s="159"/>
      <c r="LVT23" s="159"/>
      <c r="LVU23" s="159"/>
      <c r="LVV23" s="159"/>
      <c r="LVW23" s="159"/>
      <c r="LVX23" s="159"/>
      <c r="LVY23" s="159"/>
      <c r="LVZ23" s="159"/>
      <c r="LWA23" s="159"/>
      <c r="LWB23" s="159"/>
      <c r="LWC23" s="159"/>
      <c r="LWD23" s="159"/>
      <c r="LWE23" s="159"/>
      <c r="LWF23" s="159"/>
      <c r="LWG23" s="159"/>
      <c r="LWH23" s="159"/>
      <c r="LWI23" s="159"/>
      <c r="LWJ23" s="159"/>
      <c r="LWK23" s="159"/>
      <c r="LWL23" s="159"/>
      <c r="LWM23" s="159"/>
      <c r="LWN23" s="159"/>
      <c r="LWO23" s="159"/>
      <c r="LWP23" s="159"/>
      <c r="LWQ23" s="159"/>
      <c r="LWR23" s="159"/>
      <c r="LWS23" s="159"/>
      <c r="LWT23" s="159"/>
      <c r="LWU23" s="159"/>
      <c r="LWV23" s="159"/>
      <c r="LWW23" s="159"/>
      <c r="LWX23" s="159"/>
      <c r="LWY23" s="159"/>
      <c r="LWZ23" s="159"/>
      <c r="LXA23" s="159"/>
      <c r="LXB23" s="159"/>
      <c r="LXC23" s="159"/>
      <c r="LXD23" s="159"/>
      <c r="LXE23" s="159"/>
      <c r="LXF23" s="159"/>
      <c r="LXG23" s="159"/>
      <c r="LXH23" s="159"/>
      <c r="LXI23" s="159"/>
      <c r="LXJ23" s="159"/>
      <c r="LXK23" s="159"/>
      <c r="LXL23" s="159"/>
      <c r="LXM23" s="159"/>
      <c r="LXN23" s="159"/>
      <c r="LXO23" s="159"/>
      <c r="LXP23" s="159"/>
      <c r="LXQ23" s="159"/>
      <c r="LXR23" s="159"/>
      <c r="LXS23" s="159"/>
      <c r="LXT23" s="159"/>
      <c r="LXU23" s="159"/>
      <c r="LXV23" s="159"/>
      <c r="LXW23" s="159"/>
      <c r="LXX23" s="159"/>
      <c r="LXY23" s="159"/>
      <c r="LXZ23" s="159"/>
      <c r="LYA23" s="159"/>
      <c r="LYB23" s="159"/>
      <c r="LYC23" s="159"/>
      <c r="LYD23" s="159"/>
      <c r="LYE23" s="159"/>
      <c r="LYF23" s="159"/>
      <c r="LYG23" s="159"/>
      <c r="LYH23" s="159"/>
      <c r="LYI23" s="159"/>
      <c r="LYJ23" s="159"/>
      <c r="LYK23" s="159"/>
      <c r="LYL23" s="159"/>
      <c r="LYM23" s="159"/>
      <c r="LYN23" s="159"/>
      <c r="LYO23" s="159"/>
      <c r="LYP23" s="159"/>
      <c r="LYQ23" s="159"/>
      <c r="LYR23" s="159"/>
      <c r="LYS23" s="159"/>
      <c r="LYT23" s="159"/>
      <c r="LYU23" s="159"/>
      <c r="LYV23" s="159"/>
      <c r="LYW23" s="159"/>
      <c r="LYX23" s="159"/>
      <c r="LYY23" s="159"/>
      <c r="LYZ23" s="159"/>
      <c r="LZA23" s="159"/>
      <c r="LZB23" s="159"/>
      <c r="LZC23" s="159"/>
      <c r="LZD23" s="159"/>
      <c r="LZE23" s="159"/>
      <c r="LZF23" s="159"/>
      <c r="LZG23" s="159"/>
      <c r="LZH23" s="159"/>
      <c r="LZI23" s="159"/>
      <c r="LZJ23" s="159"/>
      <c r="LZK23" s="159"/>
      <c r="LZL23" s="159"/>
      <c r="LZM23" s="159"/>
      <c r="LZN23" s="159"/>
      <c r="LZO23" s="159"/>
      <c r="LZP23" s="159"/>
      <c r="LZQ23" s="159"/>
      <c r="LZR23" s="159"/>
      <c r="LZS23" s="159"/>
      <c r="LZT23" s="159"/>
      <c r="LZU23" s="159"/>
      <c r="LZV23" s="159"/>
      <c r="LZW23" s="159"/>
      <c r="LZX23" s="159"/>
      <c r="LZY23" s="159"/>
      <c r="LZZ23" s="159"/>
      <c r="MAA23" s="159"/>
      <c r="MAB23" s="159"/>
      <c r="MAC23" s="159"/>
      <c r="MAD23" s="159"/>
      <c r="MAE23" s="159"/>
      <c r="MAF23" s="159"/>
      <c r="MAG23" s="159"/>
      <c r="MAH23" s="159"/>
      <c r="MAI23" s="159"/>
      <c r="MAJ23" s="159"/>
      <c r="MAK23" s="159"/>
      <c r="MAL23" s="159"/>
      <c r="MAM23" s="159"/>
      <c r="MAN23" s="159"/>
      <c r="MAO23" s="159"/>
      <c r="MAP23" s="159"/>
      <c r="MAQ23" s="159"/>
      <c r="MAR23" s="159"/>
      <c r="MAS23" s="159"/>
      <c r="MAT23" s="159"/>
      <c r="MAU23" s="159"/>
      <c r="MAV23" s="159"/>
      <c r="MAW23" s="159"/>
      <c r="MAX23" s="159"/>
      <c r="MAY23" s="159"/>
      <c r="MAZ23" s="159"/>
      <c r="MBA23" s="159"/>
      <c r="MBB23" s="159"/>
      <c r="MBC23" s="159"/>
      <c r="MBD23" s="159"/>
      <c r="MBE23" s="159"/>
      <c r="MBF23" s="159"/>
      <c r="MBG23" s="159"/>
      <c r="MBH23" s="159"/>
      <c r="MBI23" s="159"/>
      <c r="MBJ23" s="159"/>
      <c r="MBK23" s="159"/>
      <c r="MBL23" s="159"/>
      <c r="MBM23" s="159"/>
      <c r="MBN23" s="159"/>
      <c r="MBO23" s="159"/>
      <c r="MBP23" s="159"/>
      <c r="MBQ23" s="159"/>
      <c r="MBR23" s="159"/>
      <c r="MBS23" s="159"/>
      <c r="MBT23" s="159"/>
      <c r="MBU23" s="159"/>
      <c r="MBV23" s="159"/>
      <c r="MBW23" s="159"/>
      <c r="MBX23" s="159"/>
      <c r="MBY23" s="159"/>
      <c r="MBZ23" s="159"/>
      <c r="MCA23" s="159"/>
      <c r="MCB23" s="159"/>
      <c r="MCC23" s="159"/>
      <c r="MCD23" s="159"/>
      <c r="MCE23" s="159"/>
      <c r="MCF23" s="159"/>
      <c r="MCG23" s="159"/>
      <c r="MCH23" s="159"/>
      <c r="MCI23" s="159"/>
      <c r="MCJ23" s="159"/>
      <c r="MCK23" s="159"/>
      <c r="MCL23" s="159"/>
      <c r="MCM23" s="159"/>
      <c r="MCN23" s="159"/>
      <c r="MCO23" s="159"/>
      <c r="MCP23" s="159"/>
      <c r="MCQ23" s="159"/>
      <c r="MCR23" s="159"/>
      <c r="MCS23" s="159"/>
      <c r="MCT23" s="159"/>
      <c r="MCU23" s="159"/>
      <c r="MCV23" s="159"/>
      <c r="MCW23" s="159"/>
      <c r="MCX23" s="159"/>
      <c r="MCY23" s="159"/>
      <c r="MCZ23" s="159"/>
      <c r="MDA23" s="159"/>
      <c r="MDB23" s="159"/>
      <c r="MDC23" s="159"/>
      <c r="MDD23" s="159"/>
      <c r="MDE23" s="159"/>
      <c r="MDF23" s="159"/>
      <c r="MDG23" s="159"/>
      <c r="MDH23" s="159"/>
      <c r="MDI23" s="159"/>
      <c r="MDJ23" s="159"/>
      <c r="MDK23" s="159"/>
      <c r="MDL23" s="159"/>
      <c r="MDM23" s="159"/>
      <c r="MDN23" s="159"/>
      <c r="MDO23" s="159"/>
      <c r="MDP23" s="159"/>
      <c r="MDQ23" s="159"/>
      <c r="MDR23" s="159"/>
      <c r="MDS23" s="159"/>
      <c r="MDT23" s="159"/>
      <c r="MDU23" s="159"/>
      <c r="MDV23" s="159"/>
      <c r="MDW23" s="159"/>
      <c r="MDX23" s="159"/>
      <c r="MDY23" s="159"/>
      <c r="MDZ23" s="159"/>
      <c r="MEA23" s="159"/>
      <c r="MEB23" s="159"/>
      <c r="MEC23" s="159"/>
      <c r="MED23" s="159"/>
      <c r="MEE23" s="159"/>
      <c r="MEF23" s="159"/>
      <c r="MEG23" s="159"/>
      <c r="MEH23" s="159"/>
      <c r="MEI23" s="159"/>
      <c r="MEJ23" s="159"/>
      <c r="MEK23" s="159"/>
      <c r="MEL23" s="159"/>
      <c r="MEM23" s="159"/>
      <c r="MEN23" s="159"/>
      <c r="MEO23" s="159"/>
      <c r="MEP23" s="159"/>
      <c r="MEQ23" s="159"/>
      <c r="MER23" s="159"/>
      <c r="MES23" s="159"/>
      <c r="MET23" s="159"/>
      <c r="MEU23" s="159"/>
      <c r="MEV23" s="159"/>
      <c r="MEW23" s="159"/>
      <c r="MEX23" s="159"/>
      <c r="MEY23" s="159"/>
      <c r="MEZ23" s="159"/>
      <c r="MFA23" s="159"/>
      <c r="MFB23" s="159"/>
      <c r="MFC23" s="159"/>
      <c r="MFD23" s="159"/>
      <c r="MFE23" s="159"/>
      <c r="MFF23" s="159"/>
      <c r="MFG23" s="159"/>
      <c r="MFH23" s="159"/>
      <c r="MFI23" s="159"/>
      <c r="MFJ23" s="159"/>
      <c r="MFK23" s="159"/>
      <c r="MFL23" s="159"/>
      <c r="MFM23" s="159"/>
      <c r="MFN23" s="159"/>
      <c r="MFO23" s="159"/>
      <c r="MFP23" s="159"/>
      <c r="MFQ23" s="159"/>
      <c r="MFR23" s="159"/>
      <c r="MFS23" s="159"/>
      <c r="MFT23" s="159"/>
      <c r="MFU23" s="159"/>
      <c r="MFV23" s="159"/>
      <c r="MFW23" s="159"/>
      <c r="MFX23" s="159"/>
      <c r="MFY23" s="159"/>
      <c r="MFZ23" s="159"/>
      <c r="MGA23" s="159"/>
      <c r="MGB23" s="159"/>
      <c r="MGC23" s="159"/>
      <c r="MGD23" s="159"/>
      <c r="MGE23" s="159"/>
      <c r="MGF23" s="159"/>
      <c r="MGG23" s="159"/>
      <c r="MGH23" s="159"/>
      <c r="MGI23" s="159"/>
      <c r="MGJ23" s="159"/>
      <c r="MGK23" s="159"/>
      <c r="MGL23" s="159"/>
      <c r="MGM23" s="159"/>
      <c r="MGN23" s="159"/>
      <c r="MGO23" s="159"/>
      <c r="MGP23" s="159"/>
      <c r="MGQ23" s="159"/>
      <c r="MGR23" s="159"/>
      <c r="MGS23" s="159"/>
      <c r="MGT23" s="159"/>
      <c r="MGU23" s="159"/>
      <c r="MGV23" s="159"/>
      <c r="MGW23" s="159"/>
      <c r="MGX23" s="159"/>
      <c r="MGY23" s="159"/>
      <c r="MGZ23" s="159"/>
      <c r="MHA23" s="159"/>
      <c r="MHB23" s="159"/>
      <c r="MHC23" s="159"/>
      <c r="MHD23" s="159"/>
      <c r="MHE23" s="159"/>
      <c r="MHF23" s="159"/>
      <c r="MHG23" s="159"/>
      <c r="MHH23" s="159"/>
      <c r="MHI23" s="159"/>
      <c r="MHJ23" s="159"/>
      <c r="MHK23" s="159"/>
      <c r="MHL23" s="159"/>
      <c r="MHM23" s="159"/>
      <c r="MHN23" s="159"/>
      <c r="MHO23" s="159"/>
      <c r="MHP23" s="159"/>
      <c r="MHQ23" s="159"/>
      <c r="MHR23" s="159"/>
      <c r="MHS23" s="159"/>
      <c r="MHT23" s="159"/>
      <c r="MHU23" s="159"/>
      <c r="MHV23" s="159"/>
      <c r="MHW23" s="159"/>
      <c r="MHX23" s="159"/>
      <c r="MHY23" s="159"/>
      <c r="MHZ23" s="159"/>
      <c r="MIA23" s="159"/>
      <c r="MIB23" s="159"/>
      <c r="MIC23" s="159"/>
      <c r="MID23" s="159"/>
      <c r="MIE23" s="159"/>
      <c r="MIF23" s="159"/>
      <c r="MIG23" s="159"/>
      <c r="MIH23" s="159"/>
      <c r="MII23" s="159"/>
      <c r="MIJ23" s="159"/>
      <c r="MIK23" s="159"/>
      <c r="MIL23" s="159"/>
      <c r="MIM23" s="159"/>
      <c r="MIN23" s="159"/>
      <c r="MIO23" s="159"/>
      <c r="MIP23" s="159"/>
      <c r="MIQ23" s="159"/>
      <c r="MIR23" s="159"/>
      <c r="MIS23" s="159"/>
      <c r="MIT23" s="159"/>
      <c r="MIU23" s="159"/>
      <c r="MIV23" s="159"/>
      <c r="MIW23" s="159"/>
      <c r="MIX23" s="159"/>
      <c r="MIY23" s="159"/>
      <c r="MIZ23" s="159"/>
      <c r="MJA23" s="159"/>
      <c r="MJB23" s="159"/>
      <c r="MJC23" s="159"/>
      <c r="MJD23" s="159"/>
      <c r="MJE23" s="159"/>
      <c r="MJF23" s="159"/>
      <c r="MJG23" s="159"/>
      <c r="MJH23" s="159"/>
      <c r="MJI23" s="159"/>
      <c r="MJJ23" s="159"/>
      <c r="MJK23" s="159"/>
      <c r="MJL23" s="159"/>
      <c r="MJM23" s="159"/>
      <c r="MJN23" s="159"/>
      <c r="MJO23" s="159"/>
      <c r="MJP23" s="159"/>
      <c r="MJQ23" s="159"/>
      <c r="MJR23" s="159"/>
      <c r="MJS23" s="159"/>
      <c r="MJT23" s="159"/>
      <c r="MJU23" s="159"/>
      <c r="MJV23" s="159"/>
      <c r="MJW23" s="159"/>
      <c r="MJX23" s="159"/>
      <c r="MJY23" s="159"/>
      <c r="MJZ23" s="159"/>
      <c r="MKA23" s="159"/>
      <c r="MKB23" s="159"/>
      <c r="MKC23" s="159"/>
      <c r="MKD23" s="159"/>
      <c r="MKE23" s="159"/>
      <c r="MKF23" s="159"/>
      <c r="MKG23" s="159"/>
      <c r="MKH23" s="159"/>
      <c r="MKI23" s="159"/>
      <c r="MKJ23" s="159"/>
      <c r="MKK23" s="159"/>
      <c r="MKL23" s="159"/>
      <c r="MKM23" s="159"/>
      <c r="MKN23" s="159"/>
      <c r="MKO23" s="159"/>
      <c r="MKP23" s="159"/>
      <c r="MKQ23" s="159"/>
      <c r="MKR23" s="159"/>
      <c r="MKS23" s="159"/>
      <c r="MKT23" s="159"/>
      <c r="MKU23" s="159"/>
      <c r="MKV23" s="159"/>
      <c r="MKW23" s="159"/>
      <c r="MKX23" s="159"/>
      <c r="MKY23" s="159"/>
      <c r="MKZ23" s="159"/>
      <c r="MLA23" s="159"/>
      <c r="MLB23" s="159"/>
      <c r="MLC23" s="159"/>
      <c r="MLD23" s="159"/>
      <c r="MLE23" s="159"/>
      <c r="MLF23" s="159"/>
      <c r="MLG23" s="159"/>
      <c r="MLH23" s="159"/>
      <c r="MLI23" s="159"/>
      <c r="MLJ23" s="159"/>
      <c r="MLK23" s="159"/>
      <c r="MLL23" s="159"/>
      <c r="MLM23" s="159"/>
      <c r="MLN23" s="159"/>
      <c r="MLO23" s="159"/>
      <c r="MLP23" s="159"/>
      <c r="MLQ23" s="159"/>
      <c r="MLR23" s="159"/>
      <c r="MLS23" s="159"/>
      <c r="MLT23" s="159"/>
      <c r="MLU23" s="159"/>
      <c r="MLV23" s="159"/>
      <c r="MLW23" s="159"/>
      <c r="MLX23" s="159"/>
      <c r="MLY23" s="159"/>
      <c r="MLZ23" s="159"/>
      <c r="MMA23" s="159"/>
      <c r="MMB23" s="159"/>
      <c r="MMC23" s="159"/>
      <c r="MMD23" s="159"/>
      <c r="MME23" s="159"/>
      <c r="MMF23" s="159"/>
      <c r="MMG23" s="159"/>
      <c r="MMH23" s="159"/>
      <c r="MMI23" s="159"/>
      <c r="MMJ23" s="159"/>
      <c r="MMK23" s="159"/>
      <c r="MML23" s="159"/>
      <c r="MMM23" s="159"/>
      <c r="MMN23" s="159"/>
      <c r="MMO23" s="159"/>
      <c r="MMP23" s="159"/>
      <c r="MMQ23" s="159"/>
      <c r="MMR23" s="159"/>
      <c r="MMS23" s="159"/>
      <c r="MMT23" s="159"/>
      <c r="MMU23" s="159"/>
      <c r="MMV23" s="159"/>
      <c r="MMW23" s="159"/>
      <c r="MMX23" s="159"/>
      <c r="MMY23" s="159"/>
      <c r="MMZ23" s="159"/>
      <c r="MNA23" s="159"/>
      <c r="MNB23" s="159"/>
      <c r="MNC23" s="159"/>
      <c r="MND23" s="159"/>
      <c r="MNE23" s="159"/>
      <c r="MNF23" s="159"/>
      <c r="MNG23" s="159"/>
      <c r="MNH23" s="159"/>
      <c r="MNI23" s="159"/>
      <c r="MNJ23" s="159"/>
      <c r="MNK23" s="159"/>
      <c r="MNL23" s="159"/>
      <c r="MNM23" s="159"/>
      <c r="MNN23" s="159"/>
      <c r="MNO23" s="159"/>
      <c r="MNP23" s="159"/>
      <c r="MNQ23" s="159"/>
      <c r="MNR23" s="159"/>
      <c r="MNS23" s="159"/>
      <c r="MNT23" s="159"/>
      <c r="MNU23" s="159"/>
      <c r="MNV23" s="159"/>
      <c r="MNW23" s="159"/>
      <c r="MNX23" s="159"/>
      <c r="MNY23" s="159"/>
      <c r="MNZ23" s="159"/>
      <c r="MOA23" s="159"/>
      <c r="MOB23" s="159"/>
      <c r="MOC23" s="159"/>
      <c r="MOD23" s="159"/>
      <c r="MOE23" s="159"/>
      <c r="MOF23" s="159"/>
      <c r="MOG23" s="159"/>
      <c r="MOH23" s="159"/>
      <c r="MOI23" s="159"/>
      <c r="MOJ23" s="159"/>
      <c r="MOK23" s="159"/>
      <c r="MOL23" s="159"/>
      <c r="MOM23" s="159"/>
      <c r="MON23" s="159"/>
      <c r="MOO23" s="159"/>
      <c r="MOP23" s="159"/>
      <c r="MOQ23" s="159"/>
      <c r="MOR23" s="159"/>
      <c r="MOS23" s="159"/>
      <c r="MOT23" s="159"/>
      <c r="MOU23" s="159"/>
      <c r="MOV23" s="159"/>
      <c r="MOW23" s="159"/>
      <c r="MOX23" s="159"/>
      <c r="MOY23" s="159"/>
      <c r="MOZ23" s="159"/>
      <c r="MPA23" s="159"/>
      <c r="MPB23" s="159"/>
      <c r="MPC23" s="159"/>
      <c r="MPD23" s="159"/>
      <c r="MPE23" s="159"/>
      <c r="MPF23" s="159"/>
      <c r="MPG23" s="159"/>
      <c r="MPH23" s="159"/>
      <c r="MPI23" s="159"/>
      <c r="MPJ23" s="159"/>
      <c r="MPK23" s="159"/>
      <c r="MPL23" s="159"/>
      <c r="MPM23" s="159"/>
      <c r="MPN23" s="159"/>
      <c r="MPO23" s="159"/>
      <c r="MPP23" s="159"/>
      <c r="MPQ23" s="159"/>
      <c r="MPR23" s="159"/>
      <c r="MPS23" s="159"/>
      <c r="MPT23" s="159"/>
      <c r="MPU23" s="159"/>
      <c r="MPV23" s="159"/>
      <c r="MPW23" s="159"/>
      <c r="MPX23" s="159"/>
      <c r="MPY23" s="159"/>
      <c r="MPZ23" s="159"/>
      <c r="MQA23" s="159"/>
      <c r="MQB23" s="159"/>
      <c r="MQC23" s="159"/>
      <c r="MQD23" s="159"/>
      <c r="MQE23" s="159"/>
      <c r="MQF23" s="159"/>
      <c r="MQG23" s="159"/>
      <c r="MQH23" s="159"/>
      <c r="MQI23" s="159"/>
      <c r="MQJ23" s="159"/>
      <c r="MQK23" s="159"/>
      <c r="MQL23" s="159"/>
      <c r="MQM23" s="159"/>
      <c r="MQN23" s="159"/>
      <c r="MQO23" s="159"/>
      <c r="MQP23" s="159"/>
      <c r="MQQ23" s="159"/>
      <c r="MQR23" s="159"/>
      <c r="MQS23" s="159"/>
      <c r="MQT23" s="159"/>
      <c r="MQU23" s="159"/>
      <c r="MQV23" s="159"/>
      <c r="MQW23" s="159"/>
      <c r="MQX23" s="159"/>
      <c r="MQY23" s="159"/>
      <c r="MQZ23" s="159"/>
      <c r="MRA23" s="159"/>
      <c r="MRB23" s="159"/>
      <c r="MRC23" s="159"/>
      <c r="MRD23" s="159"/>
      <c r="MRE23" s="159"/>
      <c r="MRF23" s="159"/>
      <c r="MRG23" s="159"/>
      <c r="MRH23" s="159"/>
      <c r="MRI23" s="159"/>
      <c r="MRJ23" s="159"/>
      <c r="MRK23" s="159"/>
      <c r="MRL23" s="159"/>
      <c r="MRM23" s="159"/>
      <c r="MRN23" s="159"/>
      <c r="MRO23" s="159"/>
      <c r="MRP23" s="159"/>
      <c r="MRQ23" s="159"/>
      <c r="MRR23" s="159"/>
      <c r="MRS23" s="159"/>
      <c r="MRT23" s="159"/>
      <c r="MRU23" s="159"/>
      <c r="MRV23" s="159"/>
      <c r="MRW23" s="159"/>
      <c r="MRX23" s="159"/>
      <c r="MRY23" s="159"/>
      <c r="MRZ23" s="159"/>
      <c r="MSA23" s="159"/>
      <c r="MSB23" s="159"/>
      <c r="MSC23" s="159"/>
      <c r="MSD23" s="159"/>
      <c r="MSE23" s="159"/>
      <c r="MSF23" s="159"/>
      <c r="MSG23" s="159"/>
      <c r="MSH23" s="159"/>
      <c r="MSI23" s="159"/>
      <c r="MSJ23" s="159"/>
      <c r="MSK23" s="159"/>
      <c r="MSL23" s="159"/>
      <c r="MSM23" s="159"/>
      <c r="MSN23" s="159"/>
      <c r="MSO23" s="159"/>
      <c r="MSP23" s="159"/>
      <c r="MSQ23" s="159"/>
      <c r="MSR23" s="159"/>
      <c r="MSS23" s="159"/>
      <c r="MST23" s="159"/>
      <c r="MSU23" s="159"/>
      <c r="MSV23" s="159"/>
      <c r="MSW23" s="159"/>
      <c r="MSX23" s="159"/>
      <c r="MSY23" s="159"/>
      <c r="MSZ23" s="159"/>
      <c r="MTA23" s="159"/>
      <c r="MTB23" s="159"/>
      <c r="MTC23" s="159"/>
      <c r="MTD23" s="159"/>
      <c r="MTE23" s="159"/>
      <c r="MTF23" s="159"/>
      <c r="MTG23" s="159"/>
      <c r="MTH23" s="159"/>
      <c r="MTI23" s="159"/>
      <c r="MTJ23" s="159"/>
      <c r="MTK23" s="159"/>
      <c r="MTL23" s="159"/>
      <c r="MTM23" s="159"/>
      <c r="MTN23" s="159"/>
      <c r="MTO23" s="159"/>
      <c r="MTP23" s="159"/>
      <c r="MTQ23" s="159"/>
      <c r="MTR23" s="159"/>
      <c r="MTS23" s="159"/>
      <c r="MTT23" s="159"/>
      <c r="MTU23" s="159"/>
      <c r="MTV23" s="159"/>
      <c r="MTW23" s="159"/>
      <c r="MTX23" s="159"/>
      <c r="MTY23" s="159"/>
      <c r="MTZ23" s="159"/>
      <c r="MUA23" s="159"/>
      <c r="MUB23" s="159"/>
      <c r="MUC23" s="159"/>
      <c r="MUD23" s="159"/>
      <c r="MUE23" s="159"/>
      <c r="MUF23" s="159"/>
      <c r="MUG23" s="159"/>
      <c r="MUH23" s="159"/>
      <c r="MUI23" s="159"/>
      <c r="MUJ23" s="159"/>
      <c r="MUK23" s="159"/>
      <c r="MUL23" s="159"/>
      <c r="MUM23" s="159"/>
      <c r="MUN23" s="159"/>
      <c r="MUO23" s="159"/>
      <c r="MUP23" s="159"/>
      <c r="MUQ23" s="159"/>
      <c r="MUR23" s="159"/>
      <c r="MUS23" s="159"/>
      <c r="MUT23" s="159"/>
      <c r="MUU23" s="159"/>
      <c r="MUV23" s="159"/>
      <c r="MUW23" s="159"/>
      <c r="MUX23" s="159"/>
      <c r="MUY23" s="159"/>
      <c r="MUZ23" s="159"/>
      <c r="MVA23" s="159"/>
      <c r="MVB23" s="159"/>
      <c r="MVC23" s="159"/>
      <c r="MVD23" s="159"/>
      <c r="MVE23" s="159"/>
      <c r="MVF23" s="159"/>
      <c r="MVG23" s="159"/>
      <c r="MVH23" s="159"/>
      <c r="MVI23" s="159"/>
      <c r="MVJ23" s="159"/>
      <c r="MVK23" s="159"/>
      <c r="MVL23" s="159"/>
      <c r="MVM23" s="159"/>
      <c r="MVN23" s="159"/>
      <c r="MVO23" s="159"/>
      <c r="MVP23" s="159"/>
      <c r="MVQ23" s="159"/>
      <c r="MVR23" s="159"/>
      <c r="MVS23" s="159"/>
      <c r="MVT23" s="159"/>
      <c r="MVU23" s="159"/>
      <c r="MVV23" s="159"/>
      <c r="MVW23" s="159"/>
      <c r="MVX23" s="159"/>
      <c r="MVY23" s="159"/>
      <c r="MVZ23" s="159"/>
      <c r="MWA23" s="159"/>
      <c r="MWB23" s="159"/>
      <c r="MWC23" s="159"/>
      <c r="MWD23" s="159"/>
      <c r="MWE23" s="159"/>
      <c r="MWF23" s="159"/>
      <c r="MWG23" s="159"/>
      <c r="MWH23" s="159"/>
      <c r="MWI23" s="159"/>
      <c r="MWJ23" s="159"/>
      <c r="MWK23" s="159"/>
      <c r="MWL23" s="159"/>
      <c r="MWM23" s="159"/>
      <c r="MWN23" s="159"/>
      <c r="MWO23" s="159"/>
      <c r="MWP23" s="159"/>
      <c r="MWQ23" s="159"/>
      <c r="MWR23" s="159"/>
      <c r="MWS23" s="159"/>
      <c r="MWT23" s="159"/>
      <c r="MWU23" s="159"/>
      <c r="MWV23" s="159"/>
      <c r="MWW23" s="159"/>
      <c r="MWX23" s="159"/>
      <c r="MWY23" s="159"/>
      <c r="MWZ23" s="159"/>
      <c r="MXA23" s="159"/>
      <c r="MXB23" s="159"/>
      <c r="MXC23" s="159"/>
      <c r="MXD23" s="159"/>
      <c r="MXE23" s="159"/>
      <c r="MXF23" s="159"/>
      <c r="MXG23" s="159"/>
      <c r="MXH23" s="159"/>
      <c r="MXI23" s="159"/>
      <c r="MXJ23" s="159"/>
      <c r="MXK23" s="159"/>
      <c r="MXL23" s="159"/>
      <c r="MXM23" s="159"/>
      <c r="MXN23" s="159"/>
      <c r="MXO23" s="159"/>
      <c r="MXP23" s="159"/>
      <c r="MXQ23" s="159"/>
      <c r="MXR23" s="159"/>
      <c r="MXS23" s="159"/>
      <c r="MXT23" s="159"/>
      <c r="MXU23" s="159"/>
      <c r="MXV23" s="159"/>
      <c r="MXW23" s="159"/>
      <c r="MXX23" s="159"/>
      <c r="MXY23" s="159"/>
      <c r="MXZ23" s="159"/>
      <c r="MYA23" s="159"/>
      <c r="MYB23" s="159"/>
      <c r="MYC23" s="159"/>
      <c r="MYD23" s="159"/>
      <c r="MYE23" s="159"/>
      <c r="MYF23" s="159"/>
      <c r="MYG23" s="159"/>
      <c r="MYH23" s="159"/>
      <c r="MYI23" s="159"/>
      <c r="MYJ23" s="159"/>
      <c r="MYK23" s="159"/>
      <c r="MYL23" s="159"/>
      <c r="MYM23" s="159"/>
      <c r="MYN23" s="159"/>
      <c r="MYO23" s="159"/>
      <c r="MYP23" s="159"/>
      <c r="MYQ23" s="159"/>
      <c r="MYR23" s="159"/>
      <c r="MYS23" s="159"/>
      <c r="MYT23" s="159"/>
      <c r="MYU23" s="159"/>
      <c r="MYV23" s="159"/>
      <c r="MYW23" s="159"/>
      <c r="MYX23" s="159"/>
      <c r="MYY23" s="159"/>
      <c r="MYZ23" s="159"/>
      <c r="MZA23" s="159"/>
      <c r="MZB23" s="159"/>
      <c r="MZC23" s="159"/>
      <c r="MZD23" s="159"/>
      <c r="MZE23" s="159"/>
      <c r="MZF23" s="159"/>
      <c r="MZG23" s="159"/>
      <c r="MZH23" s="159"/>
      <c r="MZI23" s="159"/>
      <c r="MZJ23" s="159"/>
      <c r="MZK23" s="159"/>
      <c r="MZL23" s="159"/>
      <c r="MZM23" s="159"/>
      <c r="MZN23" s="159"/>
      <c r="MZO23" s="159"/>
      <c r="MZP23" s="159"/>
      <c r="MZQ23" s="159"/>
      <c r="MZR23" s="159"/>
      <c r="MZS23" s="159"/>
      <c r="MZT23" s="159"/>
      <c r="MZU23" s="159"/>
      <c r="MZV23" s="159"/>
      <c r="MZW23" s="159"/>
      <c r="MZX23" s="159"/>
      <c r="MZY23" s="159"/>
      <c r="MZZ23" s="159"/>
      <c r="NAA23" s="159"/>
      <c r="NAB23" s="159"/>
      <c r="NAC23" s="159"/>
      <c r="NAD23" s="159"/>
      <c r="NAE23" s="159"/>
      <c r="NAF23" s="159"/>
      <c r="NAG23" s="159"/>
      <c r="NAH23" s="159"/>
      <c r="NAI23" s="159"/>
      <c r="NAJ23" s="159"/>
      <c r="NAK23" s="159"/>
      <c r="NAL23" s="159"/>
      <c r="NAM23" s="159"/>
      <c r="NAN23" s="159"/>
      <c r="NAO23" s="159"/>
      <c r="NAP23" s="159"/>
      <c r="NAQ23" s="159"/>
      <c r="NAR23" s="159"/>
      <c r="NAS23" s="159"/>
      <c r="NAT23" s="159"/>
      <c r="NAU23" s="159"/>
      <c r="NAV23" s="159"/>
      <c r="NAW23" s="159"/>
      <c r="NAX23" s="159"/>
      <c r="NAY23" s="159"/>
      <c r="NAZ23" s="159"/>
      <c r="NBA23" s="159"/>
      <c r="NBB23" s="159"/>
      <c r="NBC23" s="159"/>
      <c r="NBD23" s="159"/>
      <c r="NBE23" s="159"/>
      <c r="NBF23" s="159"/>
      <c r="NBG23" s="159"/>
      <c r="NBH23" s="159"/>
      <c r="NBI23" s="159"/>
      <c r="NBJ23" s="159"/>
      <c r="NBK23" s="159"/>
      <c r="NBL23" s="159"/>
      <c r="NBM23" s="159"/>
      <c r="NBN23" s="159"/>
      <c r="NBO23" s="159"/>
      <c r="NBP23" s="159"/>
      <c r="NBQ23" s="159"/>
      <c r="NBR23" s="159"/>
      <c r="NBS23" s="159"/>
      <c r="NBT23" s="159"/>
      <c r="NBU23" s="159"/>
      <c r="NBV23" s="159"/>
      <c r="NBW23" s="159"/>
      <c r="NBX23" s="159"/>
      <c r="NBY23" s="159"/>
      <c r="NBZ23" s="159"/>
      <c r="NCA23" s="159"/>
      <c r="NCB23" s="159"/>
      <c r="NCC23" s="159"/>
      <c r="NCD23" s="159"/>
      <c r="NCE23" s="159"/>
      <c r="NCF23" s="159"/>
      <c r="NCG23" s="159"/>
      <c r="NCH23" s="159"/>
      <c r="NCI23" s="159"/>
      <c r="NCJ23" s="159"/>
      <c r="NCK23" s="159"/>
      <c r="NCL23" s="159"/>
      <c r="NCM23" s="159"/>
      <c r="NCN23" s="159"/>
      <c r="NCO23" s="159"/>
      <c r="NCP23" s="159"/>
      <c r="NCQ23" s="159"/>
      <c r="NCR23" s="159"/>
      <c r="NCS23" s="159"/>
      <c r="NCT23" s="159"/>
      <c r="NCU23" s="159"/>
      <c r="NCV23" s="159"/>
      <c r="NCW23" s="159"/>
      <c r="NCX23" s="159"/>
      <c r="NCY23" s="159"/>
      <c r="NCZ23" s="159"/>
      <c r="NDA23" s="159"/>
      <c r="NDB23" s="159"/>
      <c r="NDC23" s="159"/>
      <c r="NDD23" s="159"/>
      <c r="NDE23" s="159"/>
      <c r="NDF23" s="159"/>
      <c r="NDG23" s="159"/>
      <c r="NDH23" s="159"/>
      <c r="NDI23" s="159"/>
      <c r="NDJ23" s="159"/>
      <c r="NDK23" s="159"/>
      <c r="NDL23" s="159"/>
      <c r="NDM23" s="159"/>
      <c r="NDN23" s="159"/>
      <c r="NDO23" s="159"/>
      <c r="NDP23" s="159"/>
      <c r="NDQ23" s="159"/>
      <c r="NDR23" s="159"/>
      <c r="NDS23" s="159"/>
      <c r="NDT23" s="159"/>
      <c r="NDU23" s="159"/>
      <c r="NDV23" s="159"/>
      <c r="NDW23" s="159"/>
      <c r="NDX23" s="159"/>
      <c r="NDY23" s="159"/>
      <c r="NDZ23" s="159"/>
      <c r="NEA23" s="159"/>
      <c r="NEB23" s="159"/>
      <c r="NEC23" s="159"/>
      <c r="NED23" s="159"/>
      <c r="NEE23" s="159"/>
      <c r="NEF23" s="159"/>
      <c r="NEG23" s="159"/>
      <c r="NEH23" s="159"/>
      <c r="NEI23" s="159"/>
      <c r="NEJ23" s="159"/>
      <c r="NEK23" s="159"/>
      <c r="NEL23" s="159"/>
      <c r="NEM23" s="159"/>
      <c r="NEN23" s="159"/>
      <c r="NEO23" s="159"/>
      <c r="NEP23" s="159"/>
      <c r="NEQ23" s="159"/>
      <c r="NER23" s="159"/>
      <c r="NES23" s="159"/>
      <c r="NET23" s="159"/>
      <c r="NEU23" s="159"/>
      <c r="NEV23" s="159"/>
      <c r="NEW23" s="159"/>
      <c r="NEX23" s="159"/>
      <c r="NEY23" s="159"/>
      <c r="NEZ23" s="159"/>
      <c r="NFA23" s="159"/>
      <c r="NFB23" s="159"/>
      <c r="NFC23" s="159"/>
      <c r="NFD23" s="159"/>
      <c r="NFE23" s="159"/>
      <c r="NFF23" s="159"/>
      <c r="NFG23" s="159"/>
      <c r="NFH23" s="159"/>
      <c r="NFI23" s="159"/>
      <c r="NFJ23" s="159"/>
      <c r="NFK23" s="159"/>
      <c r="NFL23" s="159"/>
      <c r="NFM23" s="159"/>
      <c r="NFN23" s="159"/>
      <c r="NFO23" s="159"/>
      <c r="NFP23" s="159"/>
      <c r="NFQ23" s="159"/>
      <c r="NFR23" s="159"/>
      <c r="NFS23" s="159"/>
      <c r="NFT23" s="159"/>
      <c r="NFU23" s="159"/>
      <c r="NFV23" s="159"/>
      <c r="NFW23" s="159"/>
      <c r="NFX23" s="159"/>
      <c r="NFY23" s="159"/>
      <c r="NFZ23" s="159"/>
      <c r="NGA23" s="159"/>
      <c r="NGB23" s="159"/>
      <c r="NGC23" s="159"/>
      <c r="NGD23" s="159"/>
      <c r="NGE23" s="159"/>
      <c r="NGF23" s="159"/>
      <c r="NGG23" s="159"/>
      <c r="NGH23" s="159"/>
      <c r="NGI23" s="159"/>
      <c r="NGJ23" s="159"/>
      <c r="NGK23" s="159"/>
      <c r="NGL23" s="159"/>
      <c r="NGM23" s="159"/>
      <c r="NGN23" s="159"/>
      <c r="NGO23" s="159"/>
      <c r="NGP23" s="159"/>
      <c r="NGQ23" s="159"/>
      <c r="NGR23" s="159"/>
      <c r="NGS23" s="159"/>
      <c r="NGT23" s="159"/>
      <c r="NGU23" s="159"/>
      <c r="NGV23" s="159"/>
      <c r="NGW23" s="159"/>
      <c r="NGX23" s="159"/>
      <c r="NGY23" s="159"/>
      <c r="NGZ23" s="159"/>
      <c r="NHA23" s="159"/>
      <c r="NHB23" s="159"/>
      <c r="NHC23" s="159"/>
      <c r="NHD23" s="159"/>
      <c r="NHE23" s="159"/>
      <c r="NHF23" s="159"/>
      <c r="NHG23" s="159"/>
      <c r="NHH23" s="159"/>
      <c r="NHI23" s="159"/>
      <c r="NHJ23" s="159"/>
      <c r="NHK23" s="159"/>
      <c r="NHL23" s="159"/>
      <c r="NHM23" s="159"/>
      <c r="NHN23" s="159"/>
      <c r="NHO23" s="159"/>
      <c r="NHP23" s="159"/>
      <c r="NHQ23" s="159"/>
      <c r="NHR23" s="159"/>
      <c r="NHS23" s="159"/>
      <c r="NHT23" s="159"/>
      <c r="NHU23" s="159"/>
      <c r="NHV23" s="159"/>
      <c r="NHW23" s="159"/>
      <c r="NHX23" s="159"/>
      <c r="NHY23" s="159"/>
      <c r="NHZ23" s="159"/>
      <c r="NIA23" s="159"/>
      <c r="NIB23" s="159"/>
      <c r="NIC23" s="159"/>
      <c r="NID23" s="159"/>
      <c r="NIE23" s="159"/>
      <c r="NIF23" s="159"/>
      <c r="NIG23" s="159"/>
      <c r="NIH23" s="159"/>
      <c r="NII23" s="159"/>
      <c r="NIJ23" s="159"/>
      <c r="NIK23" s="159"/>
      <c r="NIL23" s="159"/>
      <c r="NIM23" s="159"/>
      <c r="NIN23" s="159"/>
      <c r="NIO23" s="159"/>
      <c r="NIP23" s="159"/>
      <c r="NIQ23" s="159"/>
      <c r="NIR23" s="159"/>
      <c r="NIS23" s="159"/>
      <c r="NIT23" s="159"/>
      <c r="NIU23" s="159"/>
      <c r="NIV23" s="159"/>
      <c r="NIW23" s="159"/>
      <c r="NIX23" s="159"/>
      <c r="NIY23" s="159"/>
      <c r="NIZ23" s="159"/>
      <c r="NJA23" s="159"/>
      <c r="NJB23" s="159"/>
      <c r="NJC23" s="159"/>
      <c r="NJD23" s="159"/>
      <c r="NJE23" s="159"/>
      <c r="NJF23" s="159"/>
      <c r="NJG23" s="159"/>
      <c r="NJH23" s="159"/>
      <c r="NJI23" s="159"/>
      <c r="NJJ23" s="159"/>
      <c r="NJK23" s="159"/>
      <c r="NJL23" s="159"/>
      <c r="NJM23" s="159"/>
      <c r="NJN23" s="159"/>
      <c r="NJO23" s="159"/>
      <c r="NJP23" s="159"/>
      <c r="NJQ23" s="159"/>
      <c r="NJR23" s="159"/>
      <c r="NJS23" s="159"/>
      <c r="NJT23" s="159"/>
      <c r="NJU23" s="159"/>
      <c r="NJV23" s="159"/>
      <c r="NJW23" s="159"/>
      <c r="NJX23" s="159"/>
      <c r="NJY23" s="159"/>
      <c r="NJZ23" s="159"/>
      <c r="NKA23" s="159"/>
      <c r="NKB23" s="159"/>
      <c r="NKC23" s="159"/>
      <c r="NKD23" s="159"/>
      <c r="NKE23" s="159"/>
      <c r="NKF23" s="159"/>
      <c r="NKG23" s="159"/>
      <c r="NKH23" s="159"/>
      <c r="NKI23" s="159"/>
      <c r="NKJ23" s="159"/>
      <c r="NKK23" s="159"/>
      <c r="NKL23" s="159"/>
      <c r="NKM23" s="159"/>
      <c r="NKN23" s="159"/>
      <c r="NKO23" s="159"/>
      <c r="NKP23" s="159"/>
      <c r="NKQ23" s="159"/>
      <c r="NKR23" s="159"/>
      <c r="NKS23" s="159"/>
      <c r="NKT23" s="159"/>
      <c r="NKU23" s="159"/>
      <c r="NKV23" s="159"/>
      <c r="NKW23" s="159"/>
      <c r="NKX23" s="159"/>
      <c r="NKY23" s="159"/>
      <c r="NKZ23" s="159"/>
      <c r="NLA23" s="159"/>
      <c r="NLB23" s="159"/>
      <c r="NLC23" s="159"/>
      <c r="NLD23" s="159"/>
      <c r="NLE23" s="159"/>
      <c r="NLF23" s="159"/>
      <c r="NLG23" s="159"/>
      <c r="NLH23" s="159"/>
      <c r="NLI23" s="159"/>
      <c r="NLJ23" s="159"/>
      <c r="NLK23" s="159"/>
      <c r="NLL23" s="159"/>
      <c r="NLM23" s="159"/>
      <c r="NLN23" s="159"/>
      <c r="NLO23" s="159"/>
      <c r="NLP23" s="159"/>
      <c r="NLQ23" s="159"/>
      <c r="NLR23" s="159"/>
      <c r="NLS23" s="159"/>
      <c r="NLT23" s="159"/>
      <c r="NLU23" s="159"/>
      <c r="NLV23" s="159"/>
      <c r="NLW23" s="159"/>
      <c r="NLX23" s="159"/>
      <c r="NLY23" s="159"/>
      <c r="NLZ23" s="159"/>
      <c r="NMA23" s="159"/>
      <c r="NMB23" s="159"/>
      <c r="NMC23" s="159"/>
      <c r="NMD23" s="159"/>
      <c r="NME23" s="159"/>
      <c r="NMF23" s="159"/>
      <c r="NMG23" s="159"/>
      <c r="NMH23" s="159"/>
      <c r="NMI23" s="159"/>
      <c r="NMJ23" s="159"/>
      <c r="NMK23" s="159"/>
      <c r="NML23" s="159"/>
      <c r="NMM23" s="159"/>
      <c r="NMN23" s="159"/>
      <c r="NMO23" s="159"/>
      <c r="NMP23" s="159"/>
      <c r="NMQ23" s="159"/>
      <c r="NMR23" s="159"/>
      <c r="NMS23" s="159"/>
      <c r="NMT23" s="159"/>
      <c r="NMU23" s="159"/>
      <c r="NMV23" s="159"/>
      <c r="NMW23" s="159"/>
      <c r="NMX23" s="159"/>
      <c r="NMY23" s="159"/>
      <c r="NMZ23" s="159"/>
      <c r="NNA23" s="159"/>
      <c r="NNB23" s="159"/>
      <c r="NNC23" s="159"/>
      <c r="NND23" s="159"/>
      <c r="NNE23" s="159"/>
      <c r="NNF23" s="159"/>
      <c r="NNG23" s="159"/>
      <c r="NNH23" s="159"/>
      <c r="NNI23" s="159"/>
      <c r="NNJ23" s="159"/>
      <c r="NNK23" s="159"/>
      <c r="NNL23" s="159"/>
      <c r="NNM23" s="159"/>
      <c r="NNN23" s="159"/>
      <c r="NNO23" s="159"/>
      <c r="NNP23" s="159"/>
      <c r="NNQ23" s="159"/>
      <c r="NNR23" s="159"/>
      <c r="NNS23" s="159"/>
      <c r="NNT23" s="159"/>
      <c r="NNU23" s="159"/>
      <c r="NNV23" s="159"/>
      <c r="NNW23" s="159"/>
      <c r="NNX23" s="159"/>
      <c r="NNY23" s="159"/>
      <c r="NNZ23" s="159"/>
      <c r="NOA23" s="159"/>
      <c r="NOB23" s="159"/>
      <c r="NOC23" s="159"/>
      <c r="NOD23" s="159"/>
      <c r="NOE23" s="159"/>
      <c r="NOF23" s="159"/>
      <c r="NOG23" s="159"/>
      <c r="NOH23" s="159"/>
      <c r="NOI23" s="159"/>
      <c r="NOJ23" s="159"/>
      <c r="NOK23" s="159"/>
      <c r="NOL23" s="159"/>
      <c r="NOM23" s="159"/>
      <c r="NON23" s="159"/>
      <c r="NOO23" s="159"/>
      <c r="NOP23" s="159"/>
      <c r="NOQ23" s="159"/>
      <c r="NOR23" s="159"/>
      <c r="NOS23" s="159"/>
      <c r="NOT23" s="159"/>
      <c r="NOU23" s="159"/>
      <c r="NOV23" s="159"/>
      <c r="NOW23" s="159"/>
      <c r="NOX23" s="159"/>
      <c r="NOY23" s="159"/>
      <c r="NOZ23" s="159"/>
      <c r="NPA23" s="159"/>
      <c r="NPB23" s="159"/>
      <c r="NPC23" s="159"/>
      <c r="NPD23" s="159"/>
      <c r="NPE23" s="159"/>
      <c r="NPF23" s="159"/>
      <c r="NPG23" s="159"/>
      <c r="NPH23" s="159"/>
      <c r="NPI23" s="159"/>
      <c r="NPJ23" s="159"/>
      <c r="NPK23" s="159"/>
      <c r="NPL23" s="159"/>
      <c r="NPM23" s="159"/>
      <c r="NPN23" s="159"/>
      <c r="NPO23" s="159"/>
      <c r="NPP23" s="159"/>
      <c r="NPQ23" s="159"/>
      <c r="NPR23" s="159"/>
      <c r="NPS23" s="159"/>
      <c r="NPT23" s="159"/>
      <c r="NPU23" s="159"/>
      <c r="NPV23" s="159"/>
      <c r="NPW23" s="159"/>
      <c r="NPX23" s="159"/>
      <c r="NPY23" s="159"/>
      <c r="NPZ23" s="159"/>
      <c r="NQA23" s="159"/>
      <c r="NQB23" s="159"/>
      <c r="NQC23" s="159"/>
      <c r="NQD23" s="159"/>
      <c r="NQE23" s="159"/>
      <c r="NQF23" s="159"/>
      <c r="NQG23" s="159"/>
      <c r="NQH23" s="159"/>
      <c r="NQI23" s="159"/>
      <c r="NQJ23" s="159"/>
      <c r="NQK23" s="159"/>
      <c r="NQL23" s="159"/>
      <c r="NQM23" s="159"/>
      <c r="NQN23" s="159"/>
      <c r="NQO23" s="159"/>
      <c r="NQP23" s="159"/>
      <c r="NQQ23" s="159"/>
      <c r="NQR23" s="159"/>
      <c r="NQS23" s="159"/>
      <c r="NQT23" s="159"/>
      <c r="NQU23" s="159"/>
      <c r="NQV23" s="159"/>
      <c r="NQW23" s="159"/>
      <c r="NQX23" s="159"/>
      <c r="NQY23" s="159"/>
      <c r="NQZ23" s="159"/>
      <c r="NRA23" s="159"/>
      <c r="NRB23" s="159"/>
      <c r="NRC23" s="159"/>
      <c r="NRD23" s="159"/>
      <c r="NRE23" s="159"/>
      <c r="NRF23" s="159"/>
      <c r="NRG23" s="159"/>
      <c r="NRH23" s="159"/>
      <c r="NRI23" s="159"/>
      <c r="NRJ23" s="159"/>
      <c r="NRK23" s="159"/>
      <c r="NRL23" s="159"/>
      <c r="NRM23" s="159"/>
      <c r="NRN23" s="159"/>
      <c r="NRO23" s="159"/>
      <c r="NRP23" s="159"/>
      <c r="NRQ23" s="159"/>
      <c r="NRR23" s="159"/>
      <c r="NRS23" s="159"/>
      <c r="NRT23" s="159"/>
      <c r="NRU23" s="159"/>
      <c r="NRV23" s="159"/>
      <c r="NRW23" s="159"/>
      <c r="NRX23" s="159"/>
      <c r="NRY23" s="159"/>
      <c r="NRZ23" s="159"/>
      <c r="NSA23" s="159"/>
      <c r="NSB23" s="159"/>
      <c r="NSC23" s="159"/>
      <c r="NSD23" s="159"/>
      <c r="NSE23" s="159"/>
      <c r="NSF23" s="159"/>
      <c r="NSG23" s="159"/>
      <c r="NSH23" s="159"/>
      <c r="NSI23" s="159"/>
      <c r="NSJ23" s="159"/>
      <c r="NSK23" s="159"/>
      <c r="NSL23" s="159"/>
      <c r="NSM23" s="159"/>
      <c r="NSN23" s="159"/>
      <c r="NSO23" s="159"/>
      <c r="NSP23" s="159"/>
      <c r="NSQ23" s="159"/>
      <c r="NSR23" s="159"/>
      <c r="NSS23" s="159"/>
      <c r="NST23" s="159"/>
      <c r="NSU23" s="159"/>
      <c r="NSV23" s="159"/>
      <c r="NSW23" s="159"/>
      <c r="NSX23" s="159"/>
      <c r="NSY23" s="159"/>
      <c r="NSZ23" s="159"/>
      <c r="NTA23" s="159"/>
      <c r="NTB23" s="159"/>
      <c r="NTC23" s="159"/>
      <c r="NTD23" s="159"/>
      <c r="NTE23" s="159"/>
      <c r="NTF23" s="159"/>
      <c r="NTG23" s="159"/>
      <c r="NTH23" s="159"/>
      <c r="NTI23" s="159"/>
      <c r="NTJ23" s="159"/>
      <c r="NTK23" s="159"/>
      <c r="NTL23" s="159"/>
      <c r="NTM23" s="159"/>
      <c r="NTN23" s="159"/>
      <c r="NTO23" s="159"/>
      <c r="NTP23" s="159"/>
      <c r="NTQ23" s="159"/>
      <c r="NTR23" s="159"/>
      <c r="NTS23" s="159"/>
      <c r="NTT23" s="159"/>
      <c r="NTU23" s="159"/>
      <c r="NTV23" s="159"/>
      <c r="NTW23" s="159"/>
      <c r="NTX23" s="159"/>
      <c r="NTY23" s="159"/>
      <c r="NTZ23" s="159"/>
      <c r="NUA23" s="159"/>
      <c r="NUB23" s="159"/>
      <c r="NUC23" s="159"/>
      <c r="NUD23" s="159"/>
      <c r="NUE23" s="159"/>
      <c r="NUF23" s="159"/>
      <c r="NUG23" s="159"/>
      <c r="NUH23" s="159"/>
      <c r="NUI23" s="159"/>
      <c r="NUJ23" s="159"/>
      <c r="NUK23" s="159"/>
      <c r="NUL23" s="159"/>
      <c r="NUM23" s="159"/>
      <c r="NUN23" s="159"/>
      <c r="NUO23" s="159"/>
      <c r="NUP23" s="159"/>
      <c r="NUQ23" s="159"/>
      <c r="NUR23" s="159"/>
      <c r="NUS23" s="159"/>
      <c r="NUT23" s="159"/>
      <c r="NUU23" s="159"/>
      <c r="NUV23" s="159"/>
      <c r="NUW23" s="159"/>
      <c r="NUX23" s="159"/>
      <c r="NUY23" s="159"/>
      <c r="NUZ23" s="159"/>
      <c r="NVA23" s="159"/>
      <c r="NVB23" s="159"/>
      <c r="NVC23" s="159"/>
      <c r="NVD23" s="159"/>
      <c r="NVE23" s="159"/>
      <c r="NVF23" s="159"/>
      <c r="NVG23" s="159"/>
      <c r="NVH23" s="159"/>
      <c r="NVI23" s="159"/>
      <c r="NVJ23" s="159"/>
      <c r="NVK23" s="159"/>
      <c r="NVL23" s="159"/>
      <c r="NVM23" s="159"/>
      <c r="NVN23" s="159"/>
      <c r="NVO23" s="159"/>
      <c r="NVP23" s="159"/>
      <c r="NVQ23" s="159"/>
      <c r="NVR23" s="159"/>
      <c r="NVS23" s="159"/>
      <c r="NVT23" s="159"/>
      <c r="NVU23" s="159"/>
      <c r="NVV23" s="159"/>
      <c r="NVW23" s="159"/>
      <c r="NVX23" s="159"/>
      <c r="NVY23" s="159"/>
      <c r="NVZ23" s="159"/>
      <c r="NWA23" s="159"/>
      <c r="NWB23" s="159"/>
      <c r="NWC23" s="159"/>
      <c r="NWD23" s="159"/>
      <c r="NWE23" s="159"/>
      <c r="NWF23" s="159"/>
      <c r="NWG23" s="159"/>
      <c r="NWH23" s="159"/>
      <c r="NWI23" s="159"/>
      <c r="NWJ23" s="159"/>
      <c r="NWK23" s="159"/>
      <c r="NWL23" s="159"/>
      <c r="NWM23" s="159"/>
      <c r="NWN23" s="159"/>
      <c r="NWO23" s="159"/>
      <c r="NWP23" s="159"/>
      <c r="NWQ23" s="159"/>
      <c r="NWR23" s="159"/>
      <c r="NWS23" s="159"/>
      <c r="NWT23" s="159"/>
      <c r="NWU23" s="159"/>
      <c r="NWV23" s="159"/>
      <c r="NWW23" s="159"/>
      <c r="NWX23" s="159"/>
      <c r="NWY23" s="159"/>
      <c r="NWZ23" s="159"/>
      <c r="NXA23" s="159"/>
      <c r="NXB23" s="159"/>
      <c r="NXC23" s="159"/>
      <c r="NXD23" s="159"/>
      <c r="NXE23" s="159"/>
      <c r="NXF23" s="159"/>
      <c r="NXG23" s="159"/>
      <c r="NXH23" s="159"/>
      <c r="NXI23" s="159"/>
      <c r="NXJ23" s="159"/>
      <c r="NXK23" s="159"/>
      <c r="NXL23" s="159"/>
      <c r="NXM23" s="159"/>
      <c r="NXN23" s="159"/>
      <c r="NXO23" s="159"/>
      <c r="NXP23" s="159"/>
      <c r="NXQ23" s="159"/>
      <c r="NXR23" s="159"/>
      <c r="NXS23" s="159"/>
      <c r="NXT23" s="159"/>
      <c r="NXU23" s="159"/>
      <c r="NXV23" s="159"/>
      <c r="NXW23" s="159"/>
      <c r="NXX23" s="159"/>
      <c r="NXY23" s="159"/>
      <c r="NXZ23" s="159"/>
      <c r="NYA23" s="159"/>
      <c r="NYB23" s="159"/>
      <c r="NYC23" s="159"/>
      <c r="NYD23" s="159"/>
      <c r="NYE23" s="159"/>
      <c r="NYF23" s="159"/>
      <c r="NYG23" s="159"/>
      <c r="NYH23" s="159"/>
      <c r="NYI23" s="159"/>
      <c r="NYJ23" s="159"/>
      <c r="NYK23" s="159"/>
      <c r="NYL23" s="159"/>
      <c r="NYM23" s="159"/>
      <c r="NYN23" s="159"/>
      <c r="NYO23" s="159"/>
      <c r="NYP23" s="159"/>
      <c r="NYQ23" s="159"/>
      <c r="NYR23" s="159"/>
      <c r="NYS23" s="159"/>
      <c r="NYT23" s="159"/>
      <c r="NYU23" s="159"/>
      <c r="NYV23" s="159"/>
      <c r="NYW23" s="159"/>
      <c r="NYX23" s="159"/>
      <c r="NYY23" s="159"/>
      <c r="NYZ23" s="159"/>
      <c r="NZA23" s="159"/>
      <c r="NZB23" s="159"/>
      <c r="NZC23" s="159"/>
      <c r="NZD23" s="159"/>
      <c r="NZE23" s="159"/>
      <c r="NZF23" s="159"/>
      <c r="NZG23" s="159"/>
      <c r="NZH23" s="159"/>
      <c r="NZI23" s="159"/>
      <c r="NZJ23" s="159"/>
      <c r="NZK23" s="159"/>
      <c r="NZL23" s="159"/>
      <c r="NZM23" s="159"/>
      <c r="NZN23" s="159"/>
      <c r="NZO23" s="159"/>
      <c r="NZP23" s="159"/>
      <c r="NZQ23" s="159"/>
      <c r="NZR23" s="159"/>
      <c r="NZS23" s="159"/>
      <c r="NZT23" s="159"/>
      <c r="NZU23" s="159"/>
      <c r="NZV23" s="159"/>
      <c r="NZW23" s="159"/>
      <c r="NZX23" s="159"/>
      <c r="NZY23" s="159"/>
      <c r="NZZ23" s="159"/>
      <c r="OAA23" s="159"/>
      <c r="OAB23" s="159"/>
      <c r="OAC23" s="159"/>
      <c r="OAD23" s="159"/>
      <c r="OAE23" s="159"/>
      <c r="OAF23" s="159"/>
      <c r="OAG23" s="159"/>
      <c r="OAH23" s="159"/>
      <c r="OAI23" s="159"/>
      <c r="OAJ23" s="159"/>
      <c r="OAK23" s="159"/>
      <c r="OAL23" s="159"/>
      <c r="OAM23" s="159"/>
      <c r="OAN23" s="159"/>
      <c r="OAO23" s="159"/>
      <c r="OAP23" s="159"/>
      <c r="OAQ23" s="159"/>
      <c r="OAR23" s="159"/>
      <c r="OAS23" s="159"/>
      <c r="OAT23" s="159"/>
      <c r="OAU23" s="159"/>
      <c r="OAV23" s="159"/>
      <c r="OAW23" s="159"/>
      <c r="OAX23" s="159"/>
      <c r="OAY23" s="159"/>
      <c r="OAZ23" s="159"/>
      <c r="OBA23" s="159"/>
      <c r="OBB23" s="159"/>
      <c r="OBC23" s="159"/>
      <c r="OBD23" s="159"/>
      <c r="OBE23" s="159"/>
      <c r="OBF23" s="159"/>
      <c r="OBG23" s="159"/>
      <c r="OBH23" s="159"/>
      <c r="OBI23" s="159"/>
      <c r="OBJ23" s="159"/>
      <c r="OBK23" s="159"/>
      <c r="OBL23" s="159"/>
      <c r="OBM23" s="159"/>
      <c r="OBN23" s="159"/>
      <c r="OBO23" s="159"/>
      <c r="OBP23" s="159"/>
      <c r="OBQ23" s="159"/>
      <c r="OBR23" s="159"/>
      <c r="OBS23" s="159"/>
      <c r="OBT23" s="159"/>
      <c r="OBU23" s="159"/>
      <c r="OBV23" s="159"/>
      <c r="OBW23" s="159"/>
      <c r="OBX23" s="159"/>
      <c r="OBY23" s="159"/>
      <c r="OBZ23" s="159"/>
      <c r="OCA23" s="159"/>
      <c r="OCB23" s="159"/>
      <c r="OCC23" s="159"/>
      <c r="OCD23" s="159"/>
      <c r="OCE23" s="159"/>
      <c r="OCF23" s="159"/>
      <c r="OCG23" s="159"/>
      <c r="OCH23" s="159"/>
      <c r="OCI23" s="159"/>
      <c r="OCJ23" s="159"/>
      <c r="OCK23" s="159"/>
      <c r="OCL23" s="159"/>
      <c r="OCM23" s="159"/>
      <c r="OCN23" s="159"/>
      <c r="OCO23" s="159"/>
      <c r="OCP23" s="159"/>
      <c r="OCQ23" s="159"/>
      <c r="OCR23" s="159"/>
      <c r="OCS23" s="159"/>
      <c r="OCT23" s="159"/>
      <c r="OCU23" s="159"/>
      <c r="OCV23" s="159"/>
      <c r="OCW23" s="159"/>
      <c r="OCX23" s="159"/>
      <c r="OCY23" s="159"/>
      <c r="OCZ23" s="159"/>
      <c r="ODA23" s="159"/>
      <c r="ODB23" s="159"/>
      <c r="ODC23" s="159"/>
      <c r="ODD23" s="159"/>
      <c r="ODE23" s="159"/>
      <c r="ODF23" s="159"/>
      <c r="ODG23" s="159"/>
      <c r="ODH23" s="159"/>
      <c r="ODI23" s="159"/>
      <c r="ODJ23" s="159"/>
      <c r="ODK23" s="159"/>
      <c r="ODL23" s="159"/>
      <c r="ODM23" s="159"/>
      <c r="ODN23" s="159"/>
      <c r="ODO23" s="159"/>
      <c r="ODP23" s="159"/>
      <c r="ODQ23" s="159"/>
      <c r="ODR23" s="159"/>
      <c r="ODS23" s="159"/>
      <c r="ODT23" s="159"/>
      <c r="ODU23" s="159"/>
      <c r="ODV23" s="159"/>
      <c r="ODW23" s="159"/>
      <c r="ODX23" s="159"/>
      <c r="ODY23" s="159"/>
      <c r="ODZ23" s="159"/>
      <c r="OEA23" s="159"/>
      <c r="OEB23" s="159"/>
      <c r="OEC23" s="159"/>
      <c r="OED23" s="159"/>
      <c r="OEE23" s="159"/>
      <c r="OEF23" s="159"/>
      <c r="OEG23" s="159"/>
      <c r="OEH23" s="159"/>
      <c r="OEI23" s="159"/>
      <c r="OEJ23" s="159"/>
      <c r="OEK23" s="159"/>
      <c r="OEL23" s="159"/>
      <c r="OEM23" s="159"/>
      <c r="OEN23" s="159"/>
      <c r="OEO23" s="159"/>
      <c r="OEP23" s="159"/>
      <c r="OEQ23" s="159"/>
      <c r="OER23" s="159"/>
      <c r="OES23" s="159"/>
      <c r="OET23" s="159"/>
      <c r="OEU23" s="159"/>
      <c r="OEV23" s="159"/>
      <c r="OEW23" s="159"/>
      <c r="OEX23" s="159"/>
      <c r="OEY23" s="159"/>
      <c r="OEZ23" s="159"/>
      <c r="OFA23" s="159"/>
      <c r="OFB23" s="159"/>
      <c r="OFC23" s="159"/>
      <c r="OFD23" s="159"/>
      <c r="OFE23" s="159"/>
      <c r="OFF23" s="159"/>
      <c r="OFG23" s="159"/>
      <c r="OFH23" s="159"/>
      <c r="OFI23" s="159"/>
      <c r="OFJ23" s="159"/>
      <c r="OFK23" s="159"/>
      <c r="OFL23" s="159"/>
      <c r="OFM23" s="159"/>
      <c r="OFN23" s="159"/>
      <c r="OFO23" s="159"/>
      <c r="OFP23" s="159"/>
      <c r="OFQ23" s="159"/>
      <c r="OFR23" s="159"/>
      <c r="OFS23" s="159"/>
      <c r="OFT23" s="159"/>
      <c r="OFU23" s="159"/>
      <c r="OFV23" s="159"/>
      <c r="OFW23" s="159"/>
      <c r="OFX23" s="159"/>
      <c r="OFY23" s="159"/>
      <c r="OFZ23" s="159"/>
      <c r="OGA23" s="159"/>
      <c r="OGB23" s="159"/>
      <c r="OGC23" s="159"/>
      <c r="OGD23" s="159"/>
      <c r="OGE23" s="159"/>
      <c r="OGF23" s="159"/>
      <c r="OGG23" s="159"/>
      <c r="OGH23" s="159"/>
      <c r="OGI23" s="159"/>
      <c r="OGJ23" s="159"/>
      <c r="OGK23" s="159"/>
      <c r="OGL23" s="159"/>
      <c r="OGM23" s="159"/>
      <c r="OGN23" s="159"/>
      <c r="OGO23" s="159"/>
      <c r="OGP23" s="159"/>
      <c r="OGQ23" s="159"/>
      <c r="OGR23" s="159"/>
      <c r="OGS23" s="159"/>
      <c r="OGT23" s="159"/>
      <c r="OGU23" s="159"/>
      <c r="OGV23" s="159"/>
      <c r="OGW23" s="159"/>
      <c r="OGX23" s="159"/>
      <c r="OGY23" s="159"/>
      <c r="OGZ23" s="159"/>
      <c r="OHA23" s="159"/>
      <c r="OHB23" s="159"/>
      <c r="OHC23" s="159"/>
      <c r="OHD23" s="159"/>
      <c r="OHE23" s="159"/>
      <c r="OHF23" s="159"/>
      <c r="OHG23" s="159"/>
      <c r="OHH23" s="159"/>
      <c r="OHI23" s="159"/>
      <c r="OHJ23" s="159"/>
      <c r="OHK23" s="159"/>
      <c r="OHL23" s="159"/>
      <c r="OHM23" s="159"/>
      <c r="OHN23" s="159"/>
      <c r="OHO23" s="159"/>
      <c r="OHP23" s="159"/>
      <c r="OHQ23" s="159"/>
      <c r="OHR23" s="159"/>
      <c r="OHS23" s="159"/>
      <c r="OHT23" s="159"/>
      <c r="OHU23" s="159"/>
      <c r="OHV23" s="159"/>
      <c r="OHW23" s="159"/>
      <c r="OHX23" s="159"/>
      <c r="OHY23" s="159"/>
      <c r="OHZ23" s="159"/>
      <c r="OIA23" s="159"/>
      <c r="OIB23" s="159"/>
      <c r="OIC23" s="159"/>
      <c r="OID23" s="159"/>
      <c r="OIE23" s="159"/>
      <c r="OIF23" s="159"/>
      <c r="OIG23" s="159"/>
      <c r="OIH23" s="159"/>
      <c r="OII23" s="159"/>
      <c r="OIJ23" s="159"/>
      <c r="OIK23" s="159"/>
      <c r="OIL23" s="159"/>
      <c r="OIM23" s="159"/>
      <c r="OIN23" s="159"/>
      <c r="OIO23" s="159"/>
      <c r="OIP23" s="159"/>
      <c r="OIQ23" s="159"/>
      <c r="OIR23" s="159"/>
      <c r="OIS23" s="159"/>
      <c r="OIT23" s="159"/>
      <c r="OIU23" s="159"/>
      <c r="OIV23" s="159"/>
      <c r="OIW23" s="159"/>
      <c r="OIX23" s="159"/>
      <c r="OIY23" s="159"/>
      <c r="OIZ23" s="159"/>
      <c r="OJA23" s="159"/>
      <c r="OJB23" s="159"/>
      <c r="OJC23" s="159"/>
      <c r="OJD23" s="159"/>
      <c r="OJE23" s="159"/>
      <c r="OJF23" s="159"/>
      <c r="OJG23" s="159"/>
      <c r="OJH23" s="159"/>
      <c r="OJI23" s="159"/>
      <c r="OJJ23" s="159"/>
      <c r="OJK23" s="159"/>
      <c r="OJL23" s="159"/>
      <c r="OJM23" s="159"/>
      <c r="OJN23" s="159"/>
      <c r="OJO23" s="159"/>
      <c r="OJP23" s="159"/>
      <c r="OJQ23" s="159"/>
      <c r="OJR23" s="159"/>
      <c r="OJS23" s="159"/>
      <c r="OJT23" s="159"/>
      <c r="OJU23" s="159"/>
      <c r="OJV23" s="159"/>
      <c r="OJW23" s="159"/>
      <c r="OJX23" s="159"/>
      <c r="OJY23" s="159"/>
      <c r="OJZ23" s="159"/>
      <c r="OKA23" s="159"/>
      <c r="OKB23" s="159"/>
      <c r="OKC23" s="159"/>
      <c r="OKD23" s="159"/>
      <c r="OKE23" s="159"/>
      <c r="OKF23" s="159"/>
      <c r="OKG23" s="159"/>
      <c r="OKH23" s="159"/>
      <c r="OKI23" s="159"/>
      <c r="OKJ23" s="159"/>
      <c r="OKK23" s="159"/>
      <c r="OKL23" s="159"/>
      <c r="OKM23" s="159"/>
      <c r="OKN23" s="159"/>
      <c r="OKO23" s="159"/>
      <c r="OKP23" s="159"/>
      <c r="OKQ23" s="159"/>
      <c r="OKR23" s="159"/>
      <c r="OKS23" s="159"/>
      <c r="OKT23" s="159"/>
      <c r="OKU23" s="159"/>
      <c r="OKV23" s="159"/>
      <c r="OKW23" s="159"/>
      <c r="OKX23" s="159"/>
      <c r="OKY23" s="159"/>
      <c r="OKZ23" s="159"/>
      <c r="OLA23" s="159"/>
      <c r="OLB23" s="159"/>
      <c r="OLC23" s="159"/>
      <c r="OLD23" s="159"/>
      <c r="OLE23" s="159"/>
      <c r="OLF23" s="159"/>
      <c r="OLG23" s="159"/>
      <c r="OLH23" s="159"/>
      <c r="OLI23" s="159"/>
      <c r="OLJ23" s="159"/>
      <c r="OLK23" s="159"/>
      <c r="OLL23" s="159"/>
      <c r="OLM23" s="159"/>
      <c r="OLN23" s="159"/>
      <c r="OLO23" s="159"/>
      <c r="OLP23" s="159"/>
      <c r="OLQ23" s="159"/>
      <c r="OLR23" s="159"/>
      <c r="OLS23" s="159"/>
      <c r="OLT23" s="159"/>
      <c r="OLU23" s="159"/>
      <c r="OLV23" s="159"/>
      <c r="OLW23" s="159"/>
      <c r="OLX23" s="159"/>
      <c r="OLY23" s="159"/>
      <c r="OLZ23" s="159"/>
      <c r="OMA23" s="159"/>
      <c r="OMB23" s="159"/>
      <c r="OMC23" s="159"/>
      <c r="OMD23" s="159"/>
      <c r="OME23" s="159"/>
      <c r="OMF23" s="159"/>
      <c r="OMG23" s="159"/>
      <c r="OMH23" s="159"/>
      <c r="OMI23" s="159"/>
      <c r="OMJ23" s="159"/>
      <c r="OMK23" s="159"/>
      <c r="OML23" s="159"/>
      <c r="OMM23" s="159"/>
      <c r="OMN23" s="159"/>
      <c r="OMO23" s="159"/>
      <c r="OMP23" s="159"/>
      <c r="OMQ23" s="159"/>
      <c r="OMR23" s="159"/>
      <c r="OMS23" s="159"/>
      <c r="OMT23" s="159"/>
      <c r="OMU23" s="159"/>
      <c r="OMV23" s="159"/>
      <c r="OMW23" s="159"/>
      <c r="OMX23" s="159"/>
      <c r="OMY23" s="159"/>
      <c r="OMZ23" s="159"/>
      <c r="ONA23" s="159"/>
      <c r="ONB23" s="159"/>
      <c r="ONC23" s="159"/>
      <c r="OND23" s="159"/>
      <c r="ONE23" s="159"/>
      <c r="ONF23" s="159"/>
      <c r="ONG23" s="159"/>
      <c r="ONH23" s="159"/>
      <c r="ONI23" s="159"/>
      <c r="ONJ23" s="159"/>
      <c r="ONK23" s="159"/>
      <c r="ONL23" s="159"/>
      <c r="ONM23" s="159"/>
      <c r="ONN23" s="159"/>
      <c r="ONO23" s="159"/>
      <c r="ONP23" s="159"/>
      <c r="ONQ23" s="159"/>
      <c r="ONR23" s="159"/>
      <c r="ONS23" s="159"/>
      <c r="ONT23" s="159"/>
      <c r="ONU23" s="159"/>
      <c r="ONV23" s="159"/>
      <c r="ONW23" s="159"/>
      <c r="ONX23" s="159"/>
      <c r="ONY23" s="159"/>
      <c r="ONZ23" s="159"/>
      <c r="OOA23" s="159"/>
      <c r="OOB23" s="159"/>
      <c r="OOC23" s="159"/>
      <c r="OOD23" s="159"/>
      <c r="OOE23" s="159"/>
      <c r="OOF23" s="159"/>
      <c r="OOG23" s="159"/>
      <c r="OOH23" s="159"/>
      <c r="OOI23" s="159"/>
      <c r="OOJ23" s="159"/>
      <c r="OOK23" s="159"/>
      <c r="OOL23" s="159"/>
      <c r="OOM23" s="159"/>
      <c r="OON23" s="159"/>
      <c r="OOO23" s="159"/>
      <c r="OOP23" s="159"/>
      <c r="OOQ23" s="159"/>
      <c r="OOR23" s="159"/>
      <c r="OOS23" s="159"/>
      <c r="OOT23" s="159"/>
      <c r="OOU23" s="159"/>
      <c r="OOV23" s="159"/>
      <c r="OOW23" s="159"/>
      <c r="OOX23" s="159"/>
      <c r="OOY23" s="159"/>
      <c r="OOZ23" s="159"/>
      <c r="OPA23" s="159"/>
      <c r="OPB23" s="159"/>
      <c r="OPC23" s="159"/>
      <c r="OPD23" s="159"/>
      <c r="OPE23" s="159"/>
      <c r="OPF23" s="159"/>
      <c r="OPG23" s="159"/>
      <c r="OPH23" s="159"/>
      <c r="OPI23" s="159"/>
      <c r="OPJ23" s="159"/>
      <c r="OPK23" s="159"/>
      <c r="OPL23" s="159"/>
      <c r="OPM23" s="159"/>
      <c r="OPN23" s="159"/>
      <c r="OPO23" s="159"/>
      <c r="OPP23" s="159"/>
      <c r="OPQ23" s="159"/>
      <c r="OPR23" s="159"/>
      <c r="OPS23" s="159"/>
      <c r="OPT23" s="159"/>
      <c r="OPU23" s="159"/>
      <c r="OPV23" s="159"/>
      <c r="OPW23" s="159"/>
      <c r="OPX23" s="159"/>
      <c r="OPY23" s="159"/>
      <c r="OPZ23" s="159"/>
      <c r="OQA23" s="159"/>
      <c r="OQB23" s="159"/>
      <c r="OQC23" s="159"/>
      <c r="OQD23" s="159"/>
      <c r="OQE23" s="159"/>
      <c r="OQF23" s="159"/>
      <c r="OQG23" s="159"/>
      <c r="OQH23" s="159"/>
      <c r="OQI23" s="159"/>
      <c r="OQJ23" s="159"/>
      <c r="OQK23" s="159"/>
      <c r="OQL23" s="159"/>
      <c r="OQM23" s="159"/>
      <c r="OQN23" s="159"/>
      <c r="OQO23" s="159"/>
      <c r="OQP23" s="159"/>
      <c r="OQQ23" s="159"/>
      <c r="OQR23" s="159"/>
      <c r="OQS23" s="159"/>
      <c r="OQT23" s="159"/>
      <c r="OQU23" s="159"/>
      <c r="OQV23" s="159"/>
      <c r="OQW23" s="159"/>
      <c r="OQX23" s="159"/>
      <c r="OQY23" s="159"/>
      <c r="OQZ23" s="159"/>
      <c r="ORA23" s="159"/>
      <c r="ORB23" s="159"/>
      <c r="ORC23" s="159"/>
      <c r="ORD23" s="159"/>
      <c r="ORE23" s="159"/>
      <c r="ORF23" s="159"/>
      <c r="ORG23" s="159"/>
      <c r="ORH23" s="159"/>
      <c r="ORI23" s="159"/>
      <c r="ORJ23" s="159"/>
      <c r="ORK23" s="159"/>
      <c r="ORL23" s="159"/>
      <c r="ORM23" s="159"/>
      <c r="ORN23" s="159"/>
      <c r="ORO23" s="159"/>
      <c r="ORP23" s="159"/>
      <c r="ORQ23" s="159"/>
      <c r="ORR23" s="159"/>
      <c r="ORS23" s="159"/>
      <c r="ORT23" s="159"/>
      <c r="ORU23" s="159"/>
      <c r="ORV23" s="159"/>
      <c r="ORW23" s="159"/>
      <c r="ORX23" s="159"/>
      <c r="ORY23" s="159"/>
      <c r="ORZ23" s="159"/>
      <c r="OSA23" s="159"/>
      <c r="OSB23" s="159"/>
      <c r="OSC23" s="159"/>
      <c r="OSD23" s="159"/>
      <c r="OSE23" s="159"/>
      <c r="OSF23" s="159"/>
      <c r="OSG23" s="159"/>
      <c r="OSH23" s="159"/>
      <c r="OSI23" s="159"/>
      <c r="OSJ23" s="159"/>
      <c r="OSK23" s="159"/>
      <c r="OSL23" s="159"/>
      <c r="OSM23" s="159"/>
      <c r="OSN23" s="159"/>
      <c r="OSO23" s="159"/>
      <c r="OSP23" s="159"/>
      <c r="OSQ23" s="159"/>
      <c r="OSR23" s="159"/>
      <c r="OSS23" s="159"/>
      <c r="OST23" s="159"/>
      <c r="OSU23" s="159"/>
      <c r="OSV23" s="159"/>
      <c r="OSW23" s="159"/>
      <c r="OSX23" s="159"/>
      <c r="OSY23" s="159"/>
      <c r="OSZ23" s="159"/>
      <c r="OTA23" s="159"/>
      <c r="OTB23" s="159"/>
      <c r="OTC23" s="159"/>
      <c r="OTD23" s="159"/>
      <c r="OTE23" s="159"/>
      <c r="OTF23" s="159"/>
      <c r="OTG23" s="159"/>
      <c r="OTH23" s="159"/>
      <c r="OTI23" s="159"/>
      <c r="OTJ23" s="159"/>
      <c r="OTK23" s="159"/>
      <c r="OTL23" s="159"/>
      <c r="OTM23" s="159"/>
      <c r="OTN23" s="159"/>
      <c r="OTO23" s="159"/>
      <c r="OTP23" s="159"/>
      <c r="OTQ23" s="159"/>
      <c r="OTR23" s="159"/>
      <c r="OTS23" s="159"/>
      <c r="OTT23" s="159"/>
      <c r="OTU23" s="159"/>
      <c r="OTV23" s="159"/>
      <c r="OTW23" s="159"/>
      <c r="OTX23" s="159"/>
      <c r="OTY23" s="159"/>
      <c r="OTZ23" s="159"/>
      <c r="OUA23" s="159"/>
      <c r="OUB23" s="159"/>
      <c r="OUC23" s="159"/>
      <c r="OUD23" s="159"/>
      <c r="OUE23" s="159"/>
      <c r="OUF23" s="159"/>
      <c r="OUG23" s="159"/>
      <c r="OUH23" s="159"/>
      <c r="OUI23" s="159"/>
      <c r="OUJ23" s="159"/>
      <c r="OUK23" s="159"/>
      <c r="OUL23" s="159"/>
      <c r="OUM23" s="159"/>
      <c r="OUN23" s="159"/>
      <c r="OUO23" s="159"/>
      <c r="OUP23" s="159"/>
      <c r="OUQ23" s="159"/>
      <c r="OUR23" s="159"/>
      <c r="OUS23" s="159"/>
      <c r="OUT23" s="159"/>
      <c r="OUU23" s="159"/>
      <c r="OUV23" s="159"/>
      <c r="OUW23" s="159"/>
      <c r="OUX23" s="159"/>
      <c r="OUY23" s="159"/>
      <c r="OUZ23" s="159"/>
      <c r="OVA23" s="159"/>
      <c r="OVB23" s="159"/>
      <c r="OVC23" s="159"/>
      <c r="OVD23" s="159"/>
      <c r="OVE23" s="159"/>
      <c r="OVF23" s="159"/>
      <c r="OVG23" s="159"/>
      <c r="OVH23" s="159"/>
      <c r="OVI23" s="159"/>
      <c r="OVJ23" s="159"/>
      <c r="OVK23" s="159"/>
      <c r="OVL23" s="159"/>
      <c r="OVM23" s="159"/>
      <c r="OVN23" s="159"/>
      <c r="OVO23" s="159"/>
      <c r="OVP23" s="159"/>
      <c r="OVQ23" s="159"/>
      <c r="OVR23" s="159"/>
      <c r="OVS23" s="159"/>
      <c r="OVT23" s="159"/>
      <c r="OVU23" s="159"/>
      <c r="OVV23" s="159"/>
      <c r="OVW23" s="159"/>
      <c r="OVX23" s="159"/>
      <c r="OVY23" s="159"/>
      <c r="OVZ23" s="159"/>
      <c r="OWA23" s="159"/>
      <c r="OWB23" s="159"/>
      <c r="OWC23" s="159"/>
      <c r="OWD23" s="159"/>
      <c r="OWE23" s="159"/>
      <c r="OWF23" s="159"/>
      <c r="OWG23" s="159"/>
      <c r="OWH23" s="159"/>
      <c r="OWI23" s="159"/>
      <c r="OWJ23" s="159"/>
      <c r="OWK23" s="159"/>
      <c r="OWL23" s="159"/>
      <c r="OWM23" s="159"/>
      <c r="OWN23" s="159"/>
      <c r="OWO23" s="159"/>
      <c r="OWP23" s="159"/>
      <c r="OWQ23" s="159"/>
      <c r="OWR23" s="159"/>
      <c r="OWS23" s="159"/>
      <c r="OWT23" s="159"/>
      <c r="OWU23" s="159"/>
      <c r="OWV23" s="159"/>
      <c r="OWW23" s="159"/>
      <c r="OWX23" s="159"/>
      <c r="OWY23" s="159"/>
      <c r="OWZ23" s="159"/>
      <c r="OXA23" s="159"/>
      <c r="OXB23" s="159"/>
      <c r="OXC23" s="159"/>
      <c r="OXD23" s="159"/>
      <c r="OXE23" s="159"/>
      <c r="OXF23" s="159"/>
      <c r="OXG23" s="159"/>
      <c r="OXH23" s="159"/>
      <c r="OXI23" s="159"/>
      <c r="OXJ23" s="159"/>
      <c r="OXK23" s="159"/>
      <c r="OXL23" s="159"/>
      <c r="OXM23" s="159"/>
      <c r="OXN23" s="159"/>
      <c r="OXO23" s="159"/>
      <c r="OXP23" s="159"/>
      <c r="OXQ23" s="159"/>
      <c r="OXR23" s="159"/>
      <c r="OXS23" s="159"/>
      <c r="OXT23" s="159"/>
      <c r="OXU23" s="159"/>
      <c r="OXV23" s="159"/>
      <c r="OXW23" s="159"/>
      <c r="OXX23" s="159"/>
      <c r="OXY23" s="159"/>
      <c r="OXZ23" s="159"/>
      <c r="OYA23" s="159"/>
      <c r="OYB23" s="159"/>
      <c r="OYC23" s="159"/>
      <c r="OYD23" s="159"/>
      <c r="OYE23" s="159"/>
      <c r="OYF23" s="159"/>
      <c r="OYG23" s="159"/>
      <c r="OYH23" s="159"/>
      <c r="OYI23" s="159"/>
      <c r="OYJ23" s="159"/>
      <c r="OYK23" s="159"/>
      <c r="OYL23" s="159"/>
      <c r="OYM23" s="159"/>
      <c r="OYN23" s="159"/>
      <c r="OYO23" s="159"/>
      <c r="OYP23" s="159"/>
      <c r="OYQ23" s="159"/>
      <c r="OYR23" s="159"/>
      <c r="OYS23" s="159"/>
      <c r="OYT23" s="159"/>
      <c r="OYU23" s="159"/>
      <c r="OYV23" s="159"/>
      <c r="OYW23" s="159"/>
      <c r="OYX23" s="159"/>
      <c r="OYY23" s="159"/>
      <c r="OYZ23" s="159"/>
      <c r="OZA23" s="159"/>
      <c r="OZB23" s="159"/>
      <c r="OZC23" s="159"/>
      <c r="OZD23" s="159"/>
      <c r="OZE23" s="159"/>
      <c r="OZF23" s="159"/>
      <c r="OZG23" s="159"/>
      <c r="OZH23" s="159"/>
      <c r="OZI23" s="159"/>
      <c r="OZJ23" s="159"/>
      <c r="OZK23" s="159"/>
      <c r="OZL23" s="159"/>
      <c r="OZM23" s="159"/>
      <c r="OZN23" s="159"/>
      <c r="OZO23" s="159"/>
      <c r="OZP23" s="159"/>
      <c r="OZQ23" s="159"/>
      <c r="OZR23" s="159"/>
      <c r="OZS23" s="159"/>
      <c r="OZT23" s="159"/>
      <c r="OZU23" s="159"/>
      <c r="OZV23" s="159"/>
      <c r="OZW23" s="159"/>
      <c r="OZX23" s="159"/>
      <c r="OZY23" s="159"/>
      <c r="OZZ23" s="159"/>
      <c r="PAA23" s="159"/>
      <c r="PAB23" s="159"/>
      <c r="PAC23" s="159"/>
      <c r="PAD23" s="159"/>
      <c r="PAE23" s="159"/>
      <c r="PAF23" s="159"/>
      <c r="PAG23" s="159"/>
      <c r="PAH23" s="159"/>
      <c r="PAI23" s="159"/>
      <c r="PAJ23" s="159"/>
      <c r="PAK23" s="159"/>
      <c r="PAL23" s="159"/>
      <c r="PAM23" s="159"/>
      <c r="PAN23" s="159"/>
      <c r="PAO23" s="159"/>
      <c r="PAP23" s="159"/>
      <c r="PAQ23" s="159"/>
      <c r="PAR23" s="159"/>
      <c r="PAS23" s="159"/>
      <c r="PAT23" s="159"/>
      <c r="PAU23" s="159"/>
      <c r="PAV23" s="159"/>
      <c r="PAW23" s="159"/>
      <c r="PAX23" s="159"/>
      <c r="PAY23" s="159"/>
      <c r="PAZ23" s="159"/>
      <c r="PBA23" s="159"/>
      <c r="PBB23" s="159"/>
      <c r="PBC23" s="159"/>
      <c r="PBD23" s="159"/>
      <c r="PBE23" s="159"/>
      <c r="PBF23" s="159"/>
      <c r="PBG23" s="159"/>
      <c r="PBH23" s="159"/>
      <c r="PBI23" s="159"/>
      <c r="PBJ23" s="159"/>
      <c r="PBK23" s="159"/>
      <c r="PBL23" s="159"/>
      <c r="PBM23" s="159"/>
      <c r="PBN23" s="159"/>
      <c r="PBO23" s="159"/>
      <c r="PBP23" s="159"/>
      <c r="PBQ23" s="159"/>
      <c r="PBR23" s="159"/>
      <c r="PBS23" s="159"/>
      <c r="PBT23" s="159"/>
      <c r="PBU23" s="159"/>
      <c r="PBV23" s="159"/>
      <c r="PBW23" s="159"/>
      <c r="PBX23" s="159"/>
      <c r="PBY23" s="159"/>
      <c r="PBZ23" s="159"/>
      <c r="PCA23" s="159"/>
      <c r="PCB23" s="159"/>
      <c r="PCC23" s="159"/>
      <c r="PCD23" s="159"/>
      <c r="PCE23" s="159"/>
      <c r="PCF23" s="159"/>
      <c r="PCG23" s="159"/>
      <c r="PCH23" s="159"/>
      <c r="PCI23" s="159"/>
      <c r="PCJ23" s="159"/>
      <c r="PCK23" s="159"/>
      <c r="PCL23" s="159"/>
      <c r="PCM23" s="159"/>
      <c r="PCN23" s="159"/>
      <c r="PCO23" s="159"/>
      <c r="PCP23" s="159"/>
      <c r="PCQ23" s="159"/>
      <c r="PCR23" s="159"/>
      <c r="PCS23" s="159"/>
      <c r="PCT23" s="159"/>
      <c r="PCU23" s="159"/>
      <c r="PCV23" s="159"/>
      <c r="PCW23" s="159"/>
      <c r="PCX23" s="159"/>
      <c r="PCY23" s="159"/>
      <c r="PCZ23" s="159"/>
      <c r="PDA23" s="159"/>
      <c r="PDB23" s="159"/>
      <c r="PDC23" s="159"/>
      <c r="PDD23" s="159"/>
      <c r="PDE23" s="159"/>
      <c r="PDF23" s="159"/>
      <c r="PDG23" s="159"/>
      <c r="PDH23" s="159"/>
      <c r="PDI23" s="159"/>
      <c r="PDJ23" s="159"/>
      <c r="PDK23" s="159"/>
      <c r="PDL23" s="159"/>
      <c r="PDM23" s="159"/>
      <c r="PDN23" s="159"/>
      <c r="PDO23" s="159"/>
      <c r="PDP23" s="159"/>
      <c r="PDQ23" s="159"/>
      <c r="PDR23" s="159"/>
      <c r="PDS23" s="159"/>
      <c r="PDT23" s="159"/>
      <c r="PDU23" s="159"/>
      <c r="PDV23" s="159"/>
      <c r="PDW23" s="159"/>
      <c r="PDX23" s="159"/>
      <c r="PDY23" s="159"/>
      <c r="PDZ23" s="159"/>
      <c r="PEA23" s="159"/>
      <c r="PEB23" s="159"/>
      <c r="PEC23" s="159"/>
      <c r="PED23" s="159"/>
      <c r="PEE23" s="159"/>
      <c r="PEF23" s="159"/>
      <c r="PEG23" s="159"/>
      <c r="PEH23" s="159"/>
      <c r="PEI23" s="159"/>
      <c r="PEJ23" s="159"/>
      <c r="PEK23" s="159"/>
      <c r="PEL23" s="159"/>
      <c r="PEM23" s="159"/>
      <c r="PEN23" s="159"/>
      <c r="PEO23" s="159"/>
      <c r="PEP23" s="159"/>
      <c r="PEQ23" s="159"/>
      <c r="PER23" s="159"/>
      <c r="PES23" s="159"/>
      <c r="PET23" s="159"/>
      <c r="PEU23" s="159"/>
      <c r="PEV23" s="159"/>
      <c r="PEW23" s="159"/>
      <c r="PEX23" s="159"/>
      <c r="PEY23" s="159"/>
      <c r="PEZ23" s="159"/>
      <c r="PFA23" s="159"/>
      <c r="PFB23" s="159"/>
      <c r="PFC23" s="159"/>
      <c r="PFD23" s="159"/>
      <c r="PFE23" s="159"/>
      <c r="PFF23" s="159"/>
      <c r="PFG23" s="159"/>
      <c r="PFH23" s="159"/>
      <c r="PFI23" s="159"/>
      <c r="PFJ23" s="159"/>
      <c r="PFK23" s="159"/>
      <c r="PFL23" s="159"/>
      <c r="PFM23" s="159"/>
      <c r="PFN23" s="159"/>
      <c r="PFO23" s="159"/>
      <c r="PFP23" s="159"/>
      <c r="PFQ23" s="159"/>
      <c r="PFR23" s="159"/>
      <c r="PFS23" s="159"/>
      <c r="PFT23" s="159"/>
      <c r="PFU23" s="159"/>
      <c r="PFV23" s="159"/>
      <c r="PFW23" s="159"/>
      <c r="PFX23" s="159"/>
      <c r="PFY23" s="159"/>
      <c r="PFZ23" s="159"/>
      <c r="PGA23" s="159"/>
      <c r="PGB23" s="159"/>
      <c r="PGC23" s="159"/>
      <c r="PGD23" s="159"/>
      <c r="PGE23" s="159"/>
      <c r="PGF23" s="159"/>
      <c r="PGG23" s="159"/>
      <c r="PGH23" s="159"/>
      <c r="PGI23" s="159"/>
      <c r="PGJ23" s="159"/>
      <c r="PGK23" s="159"/>
      <c r="PGL23" s="159"/>
      <c r="PGM23" s="159"/>
      <c r="PGN23" s="159"/>
      <c r="PGO23" s="159"/>
      <c r="PGP23" s="159"/>
      <c r="PGQ23" s="159"/>
      <c r="PGR23" s="159"/>
      <c r="PGS23" s="159"/>
      <c r="PGT23" s="159"/>
      <c r="PGU23" s="159"/>
      <c r="PGV23" s="159"/>
      <c r="PGW23" s="159"/>
      <c r="PGX23" s="159"/>
      <c r="PGY23" s="159"/>
      <c r="PGZ23" s="159"/>
      <c r="PHA23" s="159"/>
      <c r="PHB23" s="159"/>
      <c r="PHC23" s="159"/>
      <c r="PHD23" s="159"/>
      <c r="PHE23" s="159"/>
      <c r="PHF23" s="159"/>
      <c r="PHG23" s="159"/>
      <c r="PHH23" s="159"/>
      <c r="PHI23" s="159"/>
      <c r="PHJ23" s="159"/>
      <c r="PHK23" s="159"/>
      <c r="PHL23" s="159"/>
      <c r="PHM23" s="159"/>
      <c r="PHN23" s="159"/>
      <c r="PHO23" s="159"/>
      <c r="PHP23" s="159"/>
      <c r="PHQ23" s="159"/>
      <c r="PHR23" s="159"/>
      <c r="PHS23" s="159"/>
      <c r="PHT23" s="159"/>
      <c r="PHU23" s="159"/>
      <c r="PHV23" s="159"/>
      <c r="PHW23" s="159"/>
      <c r="PHX23" s="159"/>
      <c r="PHY23" s="159"/>
      <c r="PHZ23" s="159"/>
      <c r="PIA23" s="159"/>
      <c r="PIB23" s="159"/>
      <c r="PIC23" s="159"/>
      <c r="PID23" s="159"/>
      <c r="PIE23" s="159"/>
      <c r="PIF23" s="159"/>
      <c r="PIG23" s="159"/>
      <c r="PIH23" s="159"/>
      <c r="PII23" s="159"/>
      <c r="PIJ23" s="159"/>
      <c r="PIK23" s="159"/>
      <c r="PIL23" s="159"/>
      <c r="PIM23" s="159"/>
      <c r="PIN23" s="159"/>
      <c r="PIO23" s="159"/>
      <c r="PIP23" s="159"/>
      <c r="PIQ23" s="159"/>
      <c r="PIR23" s="159"/>
      <c r="PIS23" s="159"/>
      <c r="PIT23" s="159"/>
      <c r="PIU23" s="159"/>
      <c r="PIV23" s="159"/>
      <c r="PIW23" s="159"/>
      <c r="PIX23" s="159"/>
      <c r="PIY23" s="159"/>
      <c r="PIZ23" s="159"/>
      <c r="PJA23" s="159"/>
      <c r="PJB23" s="159"/>
      <c r="PJC23" s="159"/>
      <c r="PJD23" s="159"/>
      <c r="PJE23" s="159"/>
      <c r="PJF23" s="159"/>
      <c r="PJG23" s="159"/>
      <c r="PJH23" s="159"/>
      <c r="PJI23" s="159"/>
      <c r="PJJ23" s="159"/>
      <c r="PJK23" s="159"/>
      <c r="PJL23" s="159"/>
      <c r="PJM23" s="159"/>
      <c r="PJN23" s="159"/>
      <c r="PJO23" s="159"/>
      <c r="PJP23" s="159"/>
      <c r="PJQ23" s="159"/>
      <c r="PJR23" s="159"/>
      <c r="PJS23" s="159"/>
      <c r="PJT23" s="159"/>
      <c r="PJU23" s="159"/>
      <c r="PJV23" s="159"/>
      <c r="PJW23" s="159"/>
      <c r="PJX23" s="159"/>
      <c r="PJY23" s="159"/>
      <c r="PJZ23" s="159"/>
      <c r="PKA23" s="159"/>
      <c r="PKB23" s="159"/>
      <c r="PKC23" s="159"/>
      <c r="PKD23" s="159"/>
      <c r="PKE23" s="159"/>
      <c r="PKF23" s="159"/>
      <c r="PKG23" s="159"/>
      <c r="PKH23" s="159"/>
      <c r="PKI23" s="159"/>
      <c r="PKJ23" s="159"/>
      <c r="PKK23" s="159"/>
      <c r="PKL23" s="159"/>
      <c r="PKM23" s="159"/>
      <c r="PKN23" s="159"/>
      <c r="PKO23" s="159"/>
      <c r="PKP23" s="159"/>
      <c r="PKQ23" s="159"/>
      <c r="PKR23" s="159"/>
      <c r="PKS23" s="159"/>
      <c r="PKT23" s="159"/>
      <c r="PKU23" s="159"/>
      <c r="PKV23" s="159"/>
      <c r="PKW23" s="159"/>
      <c r="PKX23" s="159"/>
      <c r="PKY23" s="159"/>
      <c r="PKZ23" s="159"/>
      <c r="PLA23" s="159"/>
      <c r="PLB23" s="159"/>
      <c r="PLC23" s="159"/>
      <c r="PLD23" s="159"/>
      <c r="PLE23" s="159"/>
      <c r="PLF23" s="159"/>
      <c r="PLG23" s="159"/>
      <c r="PLH23" s="159"/>
      <c r="PLI23" s="159"/>
      <c r="PLJ23" s="159"/>
      <c r="PLK23" s="159"/>
      <c r="PLL23" s="159"/>
      <c r="PLM23" s="159"/>
      <c r="PLN23" s="159"/>
      <c r="PLO23" s="159"/>
      <c r="PLP23" s="159"/>
      <c r="PLQ23" s="159"/>
      <c r="PLR23" s="159"/>
      <c r="PLS23" s="159"/>
      <c r="PLT23" s="159"/>
      <c r="PLU23" s="159"/>
      <c r="PLV23" s="159"/>
      <c r="PLW23" s="159"/>
      <c r="PLX23" s="159"/>
      <c r="PLY23" s="159"/>
      <c r="PLZ23" s="159"/>
      <c r="PMA23" s="159"/>
      <c r="PMB23" s="159"/>
      <c r="PMC23" s="159"/>
      <c r="PMD23" s="159"/>
      <c r="PME23" s="159"/>
      <c r="PMF23" s="159"/>
      <c r="PMG23" s="159"/>
      <c r="PMH23" s="159"/>
      <c r="PMI23" s="159"/>
      <c r="PMJ23" s="159"/>
      <c r="PMK23" s="159"/>
      <c r="PML23" s="159"/>
      <c r="PMM23" s="159"/>
      <c r="PMN23" s="159"/>
      <c r="PMO23" s="159"/>
      <c r="PMP23" s="159"/>
      <c r="PMQ23" s="159"/>
      <c r="PMR23" s="159"/>
      <c r="PMS23" s="159"/>
      <c r="PMT23" s="159"/>
      <c r="PMU23" s="159"/>
      <c r="PMV23" s="159"/>
      <c r="PMW23" s="159"/>
      <c r="PMX23" s="159"/>
      <c r="PMY23" s="159"/>
      <c r="PMZ23" s="159"/>
      <c r="PNA23" s="159"/>
      <c r="PNB23" s="159"/>
      <c r="PNC23" s="159"/>
      <c r="PND23" s="159"/>
      <c r="PNE23" s="159"/>
      <c r="PNF23" s="159"/>
      <c r="PNG23" s="159"/>
      <c r="PNH23" s="159"/>
      <c r="PNI23" s="159"/>
      <c r="PNJ23" s="159"/>
      <c r="PNK23" s="159"/>
      <c r="PNL23" s="159"/>
      <c r="PNM23" s="159"/>
      <c r="PNN23" s="159"/>
      <c r="PNO23" s="159"/>
      <c r="PNP23" s="159"/>
      <c r="PNQ23" s="159"/>
      <c r="PNR23" s="159"/>
      <c r="PNS23" s="159"/>
      <c r="PNT23" s="159"/>
      <c r="PNU23" s="159"/>
      <c r="PNV23" s="159"/>
      <c r="PNW23" s="159"/>
      <c r="PNX23" s="159"/>
      <c r="PNY23" s="159"/>
      <c r="PNZ23" s="159"/>
      <c r="POA23" s="159"/>
      <c r="POB23" s="159"/>
      <c r="POC23" s="159"/>
      <c r="POD23" s="159"/>
      <c r="POE23" s="159"/>
      <c r="POF23" s="159"/>
      <c r="POG23" s="159"/>
      <c r="POH23" s="159"/>
      <c r="POI23" s="159"/>
      <c r="POJ23" s="159"/>
      <c r="POK23" s="159"/>
      <c r="POL23" s="159"/>
      <c r="POM23" s="159"/>
      <c r="PON23" s="159"/>
      <c r="POO23" s="159"/>
      <c r="POP23" s="159"/>
      <c r="POQ23" s="159"/>
      <c r="POR23" s="159"/>
      <c r="POS23" s="159"/>
      <c r="POT23" s="159"/>
      <c r="POU23" s="159"/>
      <c r="POV23" s="159"/>
      <c r="POW23" s="159"/>
      <c r="POX23" s="159"/>
      <c r="POY23" s="159"/>
      <c r="POZ23" s="159"/>
      <c r="PPA23" s="159"/>
      <c r="PPB23" s="159"/>
      <c r="PPC23" s="159"/>
      <c r="PPD23" s="159"/>
      <c r="PPE23" s="159"/>
      <c r="PPF23" s="159"/>
      <c r="PPG23" s="159"/>
      <c r="PPH23" s="159"/>
      <c r="PPI23" s="159"/>
      <c r="PPJ23" s="159"/>
      <c r="PPK23" s="159"/>
      <c r="PPL23" s="159"/>
      <c r="PPM23" s="159"/>
      <c r="PPN23" s="159"/>
      <c r="PPO23" s="159"/>
      <c r="PPP23" s="159"/>
      <c r="PPQ23" s="159"/>
      <c r="PPR23" s="159"/>
      <c r="PPS23" s="159"/>
      <c r="PPT23" s="159"/>
      <c r="PPU23" s="159"/>
      <c r="PPV23" s="159"/>
      <c r="PPW23" s="159"/>
      <c r="PPX23" s="159"/>
      <c r="PPY23" s="159"/>
      <c r="PPZ23" s="159"/>
      <c r="PQA23" s="159"/>
      <c r="PQB23" s="159"/>
      <c r="PQC23" s="159"/>
      <c r="PQD23" s="159"/>
      <c r="PQE23" s="159"/>
      <c r="PQF23" s="159"/>
      <c r="PQG23" s="159"/>
      <c r="PQH23" s="159"/>
      <c r="PQI23" s="159"/>
      <c r="PQJ23" s="159"/>
      <c r="PQK23" s="159"/>
      <c r="PQL23" s="159"/>
      <c r="PQM23" s="159"/>
      <c r="PQN23" s="159"/>
      <c r="PQO23" s="159"/>
      <c r="PQP23" s="159"/>
      <c r="PQQ23" s="159"/>
      <c r="PQR23" s="159"/>
      <c r="PQS23" s="159"/>
      <c r="PQT23" s="159"/>
      <c r="PQU23" s="159"/>
      <c r="PQV23" s="159"/>
      <c r="PQW23" s="159"/>
      <c r="PQX23" s="159"/>
      <c r="PQY23" s="159"/>
      <c r="PQZ23" s="159"/>
      <c r="PRA23" s="159"/>
      <c r="PRB23" s="159"/>
      <c r="PRC23" s="159"/>
      <c r="PRD23" s="159"/>
      <c r="PRE23" s="159"/>
      <c r="PRF23" s="159"/>
      <c r="PRG23" s="159"/>
      <c r="PRH23" s="159"/>
      <c r="PRI23" s="159"/>
      <c r="PRJ23" s="159"/>
      <c r="PRK23" s="159"/>
      <c r="PRL23" s="159"/>
      <c r="PRM23" s="159"/>
      <c r="PRN23" s="159"/>
      <c r="PRO23" s="159"/>
      <c r="PRP23" s="159"/>
      <c r="PRQ23" s="159"/>
      <c r="PRR23" s="159"/>
      <c r="PRS23" s="159"/>
      <c r="PRT23" s="159"/>
      <c r="PRU23" s="159"/>
      <c r="PRV23" s="159"/>
      <c r="PRW23" s="159"/>
      <c r="PRX23" s="159"/>
      <c r="PRY23" s="159"/>
      <c r="PRZ23" s="159"/>
      <c r="PSA23" s="159"/>
      <c r="PSB23" s="159"/>
      <c r="PSC23" s="159"/>
      <c r="PSD23" s="159"/>
      <c r="PSE23" s="159"/>
      <c r="PSF23" s="159"/>
      <c r="PSG23" s="159"/>
      <c r="PSH23" s="159"/>
      <c r="PSI23" s="159"/>
      <c r="PSJ23" s="159"/>
      <c r="PSK23" s="159"/>
      <c r="PSL23" s="159"/>
      <c r="PSM23" s="159"/>
      <c r="PSN23" s="159"/>
      <c r="PSO23" s="159"/>
      <c r="PSP23" s="159"/>
      <c r="PSQ23" s="159"/>
      <c r="PSR23" s="159"/>
      <c r="PSS23" s="159"/>
      <c r="PST23" s="159"/>
      <c r="PSU23" s="159"/>
      <c r="PSV23" s="159"/>
      <c r="PSW23" s="159"/>
      <c r="PSX23" s="159"/>
      <c r="PSY23" s="159"/>
      <c r="PSZ23" s="159"/>
      <c r="PTA23" s="159"/>
      <c r="PTB23" s="159"/>
      <c r="PTC23" s="159"/>
      <c r="PTD23" s="159"/>
      <c r="PTE23" s="159"/>
      <c r="PTF23" s="159"/>
      <c r="PTG23" s="159"/>
      <c r="PTH23" s="159"/>
      <c r="PTI23" s="159"/>
      <c r="PTJ23" s="159"/>
      <c r="PTK23" s="159"/>
      <c r="PTL23" s="159"/>
      <c r="PTM23" s="159"/>
      <c r="PTN23" s="159"/>
      <c r="PTO23" s="159"/>
      <c r="PTP23" s="159"/>
      <c r="PTQ23" s="159"/>
      <c r="PTR23" s="159"/>
      <c r="PTS23" s="159"/>
      <c r="PTT23" s="159"/>
      <c r="PTU23" s="159"/>
      <c r="PTV23" s="159"/>
      <c r="PTW23" s="159"/>
      <c r="PTX23" s="159"/>
      <c r="PTY23" s="159"/>
      <c r="PTZ23" s="159"/>
      <c r="PUA23" s="159"/>
      <c r="PUB23" s="159"/>
      <c r="PUC23" s="159"/>
      <c r="PUD23" s="159"/>
      <c r="PUE23" s="159"/>
      <c r="PUF23" s="159"/>
      <c r="PUG23" s="159"/>
      <c r="PUH23" s="159"/>
      <c r="PUI23" s="159"/>
      <c r="PUJ23" s="159"/>
      <c r="PUK23" s="159"/>
      <c r="PUL23" s="159"/>
      <c r="PUM23" s="159"/>
      <c r="PUN23" s="159"/>
      <c r="PUO23" s="159"/>
      <c r="PUP23" s="159"/>
      <c r="PUQ23" s="159"/>
      <c r="PUR23" s="159"/>
      <c r="PUS23" s="159"/>
      <c r="PUT23" s="159"/>
      <c r="PUU23" s="159"/>
      <c r="PUV23" s="159"/>
      <c r="PUW23" s="159"/>
      <c r="PUX23" s="159"/>
      <c r="PUY23" s="159"/>
      <c r="PUZ23" s="159"/>
      <c r="PVA23" s="159"/>
      <c r="PVB23" s="159"/>
      <c r="PVC23" s="159"/>
      <c r="PVD23" s="159"/>
      <c r="PVE23" s="159"/>
      <c r="PVF23" s="159"/>
      <c r="PVG23" s="159"/>
      <c r="PVH23" s="159"/>
      <c r="PVI23" s="159"/>
      <c r="PVJ23" s="159"/>
      <c r="PVK23" s="159"/>
      <c r="PVL23" s="159"/>
      <c r="PVM23" s="159"/>
      <c r="PVN23" s="159"/>
      <c r="PVO23" s="159"/>
      <c r="PVP23" s="159"/>
      <c r="PVQ23" s="159"/>
      <c r="PVR23" s="159"/>
      <c r="PVS23" s="159"/>
      <c r="PVT23" s="159"/>
      <c r="PVU23" s="159"/>
      <c r="PVV23" s="159"/>
      <c r="PVW23" s="159"/>
      <c r="PVX23" s="159"/>
      <c r="PVY23" s="159"/>
      <c r="PVZ23" s="159"/>
      <c r="PWA23" s="159"/>
      <c r="PWB23" s="159"/>
      <c r="PWC23" s="159"/>
      <c r="PWD23" s="159"/>
      <c r="PWE23" s="159"/>
      <c r="PWF23" s="159"/>
      <c r="PWG23" s="159"/>
      <c r="PWH23" s="159"/>
      <c r="PWI23" s="159"/>
      <c r="PWJ23" s="159"/>
      <c r="PWK23" s="159"/>
      <c r="PWL23" s="159"/>
      <c r="PWM23" s="159"/>
      <c r="PWN23" s="159"/>
      <c r="PWO23" s="159"/>
      <c r="PWP23" s="159"/>
      <c r="PWQ23" s="159"/>
      <c r="PWR23" s="159"/>
      <c r="PWS23" s="159"/>
      <c r="PWT23" s="159"/>
      <c r="PWU23" s="159"/>
      <c r="PWV23" s="159"/>
      <c r="PWW23" s="159"/>
      <c r="PWX23" s="159"/>
      <c r="PWY23" s="159"/>
      <c r="PWZ23" s="159"/>
      <c r="PXA23" s="159"/>
      <c r="PXB23" s="159"/>
      <c r="PXC23" s="159"/>
      <c r="PXD23" s="159"/>
      <c r="PXE23" s="159"/>
      <c r="PXF23" s="159"/>
      <c r="PXG23" s="159"/>
      <c r="PXH23" s="159"/>
      <c r="PXI23" s="159"/>
      <c r="PXJ23" s="159"/>
      <c r="PXK23" s="159"/>
      <c r="PXL23" s="159"/>
      <c r="PXM23" s="159"/>
      <c r="PXN23" s="159"/>
      <c r="PXO23" s="159"/>
      <c r="PXP23" s="159"/>
      <c r="PXQ23" s="159"/>
      <c r="PXR23" s="159"/>
      <c r="PXS23" s="159"/>
      <c r="PXT23" s="159"/>
      <c r="PXU23" s="159"/>
      <c r="PXV23" s="159"/>
      <c r="PXW23" s="159"/>
      <c r="PXX23" s="159"/>
      <c r="PXY23" s="159"/>
      <c r="PXZ23" s="159"/>
      <c r="PYA23" s="159"/>
      <c r="PYB23" s="159"/>
      <c r="PYC23" s="159"/>
      <c r="PYD23" s="159"/>
      <c r="PYE23" s="159"/>
      <c r="PYF23" s="159"/>
      <c r="PYG23" s="159"/>
      <c r="PYH23" s="159"/>
      <c r="PYI23" s="159"/>
      <c r="PYJ23" s="159"/>
      <c r="PYK23" s="159"/>
      <c r="PYL23" s="159"/>
      <c r="PYM23" s="159"/>
      <c r="PYN23" s="159"/>
      <c r="PYO23" s="159"/>
      <c r="PYP23" s="159"/>
      <c r="PYQ23" s="159"/>
      <c r="PYR23" s="159"/>
      <c r="PYS23" s="159"/>
      <c r="PYT23" s="159"/>
      <c r="PYU23" s="159"/>
      <c r="PYV23" s="159"/>
      <c r="PYW23" s="159"/>
      <c r="PYX23" s="159"/>
      <c r="PYY23" s="159"/>
      <c r="PYZ23" s="159"/>
      <c r="PZA23" s="159"/>
      <c r="PZB23" s="159"/>
      <c r="PZC23" s="159"/>
      <c r="PZD23" s="159"/>
      <c r="PZE23" s="159"/>
      <c r="PZF23" s="159"/>
      <c r="PZG23" s="159"/>
      <c r="PZH23" s="159"/>
      <c r="PZI23" s="159"/>
      <c r="PZJ23" s="159"/>
      <c r="PZK23" s="159"/>
      <c r="PZL23" s="159"/>
      <c r="PZM23" s="159"/>
      <c r="PZN23" s="159"/>
      <c r="PZO23" s="159"/>
      <c r="PZP23" s="159"/>
      <c r="PZQ23" s="159"/>
      <c r="PZR23" s="159"/>
      <c r="PZS23" s="159"/>
      <c r="PZT23" s="159"/>
      <c r="PZU23" s="159"/>
      <c r="PZV23" s="159"/>
      <c r="PZW23" s="159"/>
      <c r="PZX23" s="159"/>
      <c r="PZY23" s="159"/>
      <c r="PZZ23" s="159"/>
      <c r="QAA23" s="159"/>
      <c r="QAB23" s="159"/>
      <c r="QAC23" s="159"/>
      <c r="QAD23" s="159"/>
      <c r="QAE23" s="159"/>
      <c r="QAF23" s="159"/>
      <c r="QAG23" s="159"/>
      <c r="QAH23" s="159"/>
      <c r="QAI23" s="159"/>
      <c r="QAJ23" s="159"/>
      <c r="QAK23" s="159"/>
      <c r="QAL23" s="159"/>
      <c r="QAM23" s="159"/>
      <c r="QAN23" s="159"/>
      <c r="QAO23" s="159"/>
      <c r="QAP23" s="159"/>
      <c r="QAQ23" s="159"/>
      <c r="QAR23" s="159"/>
      <c r="QAS23" s="159"/>
      <c r="QAT23" s="159"/>
      <c r="QAU23" s="159"/>
      <c r="QAV23" s="159"/>
      <c r="QAW23" s="159"/>
      <c r="QAX23" s="159"/>
      <c r="QAY23" s="159"/>
      <c r="QAZ23" s="159"/>
      <c r="QBA23" s="159"/>
      <c r="QBB23" s="159"/>
      <c r="QBC23" s="159"/>
      <c r="QBD23" s="159"/>
      <c r="QBE23" s="159"/>
      <c r="QBF23" s="159"/>
      <c r="QBG23" s="159"/>
      <c r="QBH23" s="159"/>
      <c r="QBI23" s="159"/>
      <c r="QBJ23" s="159"/>
      <c r="QBK23" s="159"/>
      <c r="QBL23" s="159"/>
      <c r="QBM23" s="159"/>
      <c r="QBN23" s="159"/>
      <c r="QBO23" s="159"/>
      <c r="QBP23" s="159"/>
      <c r="QBQ23" s="159"/>
      <c r="QBR23" s="159"/>
      <c r="QBS23" s="159"/>
      <c r="QBT23" s="159"/>
      <c r="QBU23" s="159"/>
      <c r="QBV23" s="159"/>
      <c r="QBW23" s="159"/>
      <c r="QBX23" s="159"/>
      <c r="QBY23" s="159"/>
      <c r="QBZ23" s="159"/>
      <c r="QCA23" s="159"/>
      <c r="QCB23" s="159"/>
      <c r="QCC23" s="159"/>
      <c r="QCD23" s="159"/>
      <c r="QCE23" s="159"/>
      <c r="QCF23" s="159"/>
      <c r="QCG23" s="159"/>
      <c r="QCH23" s="159"/>
      <c r="QCI23" s="159"/>
      <c r="QCJ23" s="159"/>
      <c r="QCK23" s="159"/>
      <c r="QCL23" s="159"/>
      <c r="QCM23" s="159"/>
      <c r="QCN23" s="159"/>
      <c r="QCO23" s="159"/>
      <c r="QCP23" s="159"/>
      <c r="QCQ23" s="159"/>
      <c r="QCR23" s="159"/>
      <c r="QCS23" s="159"/>
      <c r="QCT23" s="159"/>
      <c r="QCU23" s="159"/>
      <c r="QCV23" s="159"/>
      <c r="QCW23" s="159"/>
      <c r="QCX23" s="159"/>
      <c r="QCY23" s="159"/>
      <c r="QCZ23" s="159"/>
      <c r="QDA23" s="159"/>
      <c r="QDB23" s="159"/>
      <c r="QDC23" s="159"/>
      <c r="QDD23" s="159"/>
      <c r="QDE23" s="159"/>
      <c r="QDF23" s="159"/>
      <c r="QDG23" s="159"/>
      <c r="QDH23" s="159"/>
      <c r="QDI23" s="159"/>
      <c r="QDJ23" s="159"/>
      <c r="QDK23" s="159"/>
      <c r="QDL23" s="159"/>
      <c r="QDM23" s="159"/>
      <c r="QDN23" s="159"/>
      <c r="QDO23" s="159"/>
      <c r="QDP23" s="159"/>
      <c r="QDQ23" s="159"/>
      <c r="QDR23" s="159"/>
      <c r="QDS23" s="159"/>
      <c r="QDT23" s="159"/>
      <c r="QDU23" s="159"/>
      <c r="QDV23" s="159"/>
      <c r="QDW23" s="159"/>
      <c r="QDX23" s="159"/>
      <c r="QDY23" s="159"/>
      <c r="QDZ23" s="159"/>
      <c r="QEA23" s="159"/>
      <c r="QEB23" s="159"/>
      <c r="QEC23" s="159"/>
      <c r="QED23" s="159"/>
      <c r="QEE23" s="159"/>
      <c r="QEF23" s="159"/>
      <c r="QEG23" s="159"/>
      <c r="QEH23" s="159"/>
      <c r="QEI23" s="159"/>
      <c r="QEJ23" s="159"/>
      <c r="QEK23" s="159"/>
      <c r="QEL23" s="159"/>
      <c r="QEM23" s="159"/>
      <c r="QEN23" s="159"/>
      <c r="QEO23" s="159"/>
      <c r="QEP23" s="159"/>
      <c r="QEQ23" s="159"/>
      <c r="QER23" s="159"/>
      <c r="QES23" s="159"/>
      <c r="QET23" s="159"/>
      <c r="QEU23" s="159"/>
      <c r="QEV23" s="159"/>
      <c r="QEW23" s="159"/>
      <c r="QEX23" s="159"/>
      <c r="QEY23" s="159"/>
      <c r="QEZ23" s="159"/>
      <c r="QFA23" s="159"/>
      <c r="QFB23" s="159"/>
      <c r="QFC23" s="159"/>
      <c r="QFD23" s="159"/>
      <c r="QFE23" s="159"/>
      <c r="QFF23" s="159"/>
      <c r="QFG23" s="159"/>
      <c r="QFH23" s="159"/>
      <c r="QFI23" s="159"/>
      <c r="QFJ23" s="159"/>
      <c r="QFK23" s="159"/>
      <c r="QFL23" s="159"/>
      <c r="QFM23" s="159"/>
      <c r="QFN23" s="159"/>
      <c r="QFO23" s="159"/>
      <c r="QFP23" s="159"/>
      <c r="QFQ23" s="159"/>
      <c r="QFR23" s="159"/>
      <c r="QFS23" s="159"/>
      <c r="QFT23" s="159"/>
      <c r="QFU23" s="159"/>
      <c r="QFV23" s="159"/>
      <c r="QFW23" s="159"/>
      <c r="QFX23" s="159"/>
      <c r="QFY23" s="159"/>
      <c r="QFZ23" s="159"/>
      <c r="QGA23" s="159"/>
      <c r="QGB23" s="159"/>
      <c r="QGC23" s="159"/>
      <c r="QGD23" s="159"/>
      <c r="QGE23" s="159"/>
      <c r="QGF23" s="159"/>
      <c r="QGG23" s="159"/>
      <c r="QGH23" s="159"/>
      <c r="QGI23" s="159"/>
      <c r="QGJ23" s="159"/>
      <c r="QGK23" s="159"/>
      <c r="QGL23" s="159"/>
      <c r="QGM23" s="159"/>
      <c r="QGN23" s="159"/>
      <c r="QGO23" s="159"/>
      <c r="QGP23" s="159"/>
      <c r="QGQ23" s="159"/>
      <c r="QGR23" s="159"/>
      <c r="QGS23" s="159"/>
      <c r="QGT23" s="159"/>
      <c r="QGU23" s="159"/>
      <c r="QGV23" s="159"/>
      <c r="QGW23" s="159"/>
      <c r="QGX23" s="159"/>
      <c r="QGY23" s="159"/>
      <c r="QGZ23" s="159"/>
      <c r="QHA23" s="159"/>
      <c r="QHB23" s="159"/>
      <c r="QHC23" s="159"/>
      <c r="QHD23" s="159"/>
      <c r="QHE23" s="159"/>
      <c r="QHF23" s="159"/>
      <c r="QHG23" s="159"/>
      <c r="QHH23" s="159"/>
      <c r="QHI23" s="159"/>
      <c r="QHJ23" s="159"/>
      <c r="QHK23" s="159"/>
      <c r="QHL23" s="159"/>
      <c r="QHM23" s="159"/>
      <c r="QHN23" s="159"/>
      <c r="QHO23" s="159"/>
      <c r="QHP23" s="159"/>
      <c r="QHQ23" s="159"/>
      <c r="QHR23" s="159"/>
      <c r="QHS23" s="159"/>
      <c r="QHT23" s="159"/>
      <c r="QHU23" s="159"/>
      <c r="QHV23" s="159"/>
      <c r="QHW23" s="159"/>
      <c r="QHX23" s="159"/>
      <c r="QHY23" s="159"/>
      <c r="QHZ23" s="159"/>
      <c r="QIA23" s="159"/>
      <c r="QIB23" s="159"/>
      <c r="QIC23" s="159"/>
      <c r="QID23" s="159"/>
      <c r="QIE23" s="159"/>
      <c r="QIF23" s="159"/>
      <c r="QIG23" s="159"/>
      <c r="QIH23" s="159"/>
      <c r="QII23" s="159"/>
      <c r="QIJ23" s="159"/>
      <c r="QIK23" s="159"/>
      <c r="QIL23" s="159"/>
      <c r="QIM23" s="159"/>
      <c r="QIN23" s="159"/>
      <c r="QIO23" s="159"/>
      <c r="QIP23" s="159"/>
      <c r="QIQ23" s="159"/>
      <c r="QIR23" s="159"/>
      <c r="QIS23" s="159"/>
      <c r="QIT23" s="159"/>
      <c r="QIU23" s="159"/>
      <c r="QIV23" s="159"/>
      <c r="QIW23" s="159"/>
      <c r="QIX23" s="159"/>
      <c r="QIY23" s="159"/>
      <c r="QIZ23" s="159"/>
      <c r="QJA23" s="159"/>
      <c r="QJB23" s="159"/>
      <c r="QJC23" s="159"/>
      <c r="QJD23" s="159"/>
      <c r="QJE23" s="159"/>
      <c r="QJF23" s="159"/>
      <c r="QJG23" s="159"/>
      <c r="QJH23" s="159"/>
      <c r="QJI23" s="159"/>
      <c r="QJJ23" s="159"/>
      <c r="QJK23" s="159"/>
      <c r="QJL23" s="159"/>
      <c r="QJM23" s="159"/>
      <c r="QJN23" s="159"/>
      <c r="QJO23" s="159"/>
      <c r="QJP23" s="159"/>
      <c r="QJQ23" s="159"/>
      <c r="QJR23" s="159"/>
      <c r="QJS23" s="159"/>
      <c r="QJT23" s="159"/>
      <c r="QJU23" s="159"/>
      <c r="QJV23" s="159"/>
      <c r="QJW23" s="159"/>
      <c r="QJX23" s="159"/>
      <c r="QJY23" s="159"/>
      <c r="QJZ23" s="159"/>
      <c r="QKA23" s="159"/>
      <c r="QKB23" s="159"/>
      <c r="QKC23" s="159"/>
      <c r="QKD23" s="159"/>
      <c r="QKE23" s="159"/>
      <c r="QKF23" s="159"/>
      <c r="QKG23" s="159"/>
      <c r="QKH23" s="159"/>
      <c r="QKI23" s="159"/>
      <c r="QKJ23" s="159"/>
      <c r="QKK23" s="159"/>
      <c r="QKL23" s="159"/>
      <c r="QKM23" s="159"/>
      <c r="QKN23" s="159"/>
      <c r="QKO23" s="159"/>
      <c r="QKP23" s="159"/>
      <c r="QKQ23" s="159"/>
      <c r="QKR23" s="159"/>
      <c r="QKS23" s="159"/>
      <c r="QKT23" s="159"/>
      <c r="QKU23" s="159"/>
      <c r="QKV23" s="159"/>
      <c r="QKW23" s="159"/>
      <c r="QKX23" s="159"/>
      <c r="QKY23" s="159"/>
      <c r="QKZ23" s="159"/>
      <c r="QLA23" s="159"/>
      <c r="QLB23" s="159"/>
      <c r="QLC23" s="159"/>
      <c r="QLD23" s="159"/>
      <c r="QLE23" s="159"/>
      <c r="QLF23" s="159"/>
      <c r="QLG23" s="159"/>
      <c r="QLH23" s="159"/>
      <c r="QLI23" s="159"/>
      <c r="QLJ23" s="159"/>
      <c r="QLK23" s="159"/>
      <c r="QLL23" s="159"/>
      <c r="QLM23" s="159"/>
      <c r="QLN23" s="159"/>
      <c r="QLO23" s="159"/>
      <c r="QLP23" s="159"/>
      <c r="QLQ23" s="159"/>
      <c r="QLR23" s="159"/>
      <c r="QLS23" s="159"/>
      <c r="QLT23" s="159"/>
      <c r="QLU23" s="159"/>
      <c r="QLV23" s="159"/>
      <c r="QLW23" s="159"/>
      <c r="QLX23" s="159"/>
      <c r="QLY23" s="159"/>
      <c r="QLZ23" s="159"/>
      <c r="QMA23" s="159"/>
      <c r="QMB23" s="159"/>
      <c r="QMC23" s="159"/>
      <c r="QMD23" s="159"/>
      <c r="QME23" s="159"/>
      <c r="QMF23" s="159"/>
      <c r="QMG23" s="159"/>
      <c r="QMH23" s="159"/>
      <c r="QMI23" s="159"/>
      <c r="QMJ23" s="159"/>
      <c r="QMK23" s="159"/>
      <c r="QML23" s="159"/>
      <c r="QMM23" s="159"/>
      <c r="QMN23" s="159"/>
      <c r="QMO23" s="159"/>
      <c r="QMP23" s="159"/>
      <c r="QMQ23" s="159"/>
      <c r="QMR23" s="159"/>
      <c r="QMS23" s="159"/>
      <c r="QMT23" s="159"/>
      <c r="QMU23" s="159"/>
      <c r="QMV23" s="159"/>
      <c r="QMW23" s="159"/>
      <c r="QMX23" s="159"/>
      <c r="QMY23" s="159"/>
      <c r="QMZ23" s="159"/>
      <c r="QNA23" s="159"/>
      <c r="QNB23" s="159"/>
      <c r="QNC23" s="159"/>
      <c r="QND23" s="159"/>
      <c r="QNE23" s="159"/>
      <c r="QNF23" s="159"/>
      <c r="QNG23" s="159"/>
      <c r="QNH23" s="159"/>
      <c r="QNI23" s="159"/>
      <c r="QNJ23" s="159"/>
      <c r="QNK23" s="159"/>
      <c r="QNL23" s="159"/>
      <c r="QNM23" s="159"/>
      <c r="QNN23" s="159"/>
      <c r="QNO23" s="159"/>
      <c r="QNP23" s="159"/>
      <c r="QNQ23" s="159"/>
      <c r="QNR23" s="159"/>
      <c r="QNS23" s="159"/>
      <c r="QNT23" s="159"/>
      <c r="QNU23" s="159"/>
      <c r="QNV23" s="159"/>
      <c r="QNW23" s="159"/>
      <c r="QNX23" s="159"/>
      <c r="QNY23" s="159"/>
      <c r="QNZ23" s="159"/>
      <c r="QOA23" s="159"/>
      <c r="QOB23" s="159"/>
      <c r="QOC23" s="159"/>
      <c r="QOD23" s="159"/>
      <c r="QOE23" s="159"/>
      <c r="QOF23" s="159"/>
      <c r="QOG23" s="159"/>
      <c r="QOH23" s="159"/>
      <c r="QOI23" s="159"/>
      <c r="QOJ23" s="159"/>
      <c r="QOK23" s="159"/>
      <c r="QOL23" s="159"/>
      <c r="QOM23" s="159"/>
      <c r="QON23" s="159"/>
      <c r="QOO23" s="159"/>
      <c r="QOP23" s="159"/>
      <c r="QOQ23" s="159"/>
      <c r="QOR23" s="159"/>
      <c r="QOS23" s="159"/>
      <c r="QOT23" s="159"/>
      <c r="QOU23" s="159"/>
      <c r="QOV23" s="159"/>
      <c r="QOW23" s="159"/>
      <c r="QOX23" s="159"/>
      <c r="QOY23" s="159"/>
      <c r="QOZ23" s="159"/>
      <c r="QPA23" s="159"/>
      <c r="QPB23" s="159"/>
      <c r="QPC23" s="159"/>
      <c r="QPD23" s="159"/>
      <c r="QPE23" s="159"/>
      <c r="QPF23" s="159"/>
      <c r="QPG23" s="159"/>
      <c r="QPH23" s="159"/>
      <c r="QPI23" s="159"/>
      <c r="QPJ23" s="159"/>
      <c r="QPK23" s="159"/>
      <c r="QPL23" s="159"/>
      <c r="QPM23" s="159"/>
      <c r="QPN23" s="159"/>
      <c r="QPO23" s="159"/>
      <c r="QPP23" s="159"/>
      <c r="QPQ23" s="159"/>
      <c r="QPR23" s="159"/>
      <c r="QPS23" s="159"/>
      <c r="QPT23" s="159"/>
      <c r="QPU23" s="159"/>
      <c r="QPV23" s="159"/>
      <c r="QPW23" s="159"/>
      <c r="QPX23" s="159"/>
      <c r="QPY23" s="159"/>
      <c r="QPZ23" s="159"/>
      <c r="QQA23" s="159"/>
      <c r="QQB23" s="159"/>
      <c r="QQC23" s="159"/>
      <c r="QQD23" s="159"/>
      <c r="QQE23" s="159"/>
      <c r="QQF23" s="159"/>
      <c r="QQG23" s="159"/>
      <c r="QQH23" s="159"/>
      <c r="QQI23" s="159"/>
      <c r="QQJ23" s="159"/>
      <c r="QQK23" s="159"/>
      <c r="QQL23" s="159"/>
      <c r="QQM23" s="159"/>
      <c r="QQN23" s="159"/>
      <c r="QQO23" s="159"/>
      <c r="QQP23" s="159"/>
      <c r="QQQ23" s="159"/>
      <c r="QQR23" s="159"/>
      <c r="QQS23" s="159"/>
      <c r="QQT23" s="159"/>
      <c r="QQU23" s="159"/>
      <c r="QQV23" s="159"/>
      <c r="QQW23" s="159"/>
      <c r="QQX23" s="159"/>
      <c r="QQY23" s="159"/>
      <c r="QQZ23" s="159"/>
      <c r="QRA23" s="159"/>
      <c r="QRB23" s="159"/>
      <c r="QRC23" s="159"/>
      <c r="QRD23" s="159"/>
      <c r="QRE23" s="159"/>
      <c r="QRF23" s="159"/>
      <c r="QRG23" s="159"/>
      <c r="QRH23" s="159"/>
      <c r="QRI23" s="159"/>
      <c r="QRJ23" s="159"/>
      <c r="QRK23" s="159"/>
      <c r="QRL23" s="159"/>
      <c r="QRM23" s="159"/>
      <c r="QRN23" s="159"/>
      <c r="QRO23" s="159"/>
      <c r="QRP23" s="159"/>
      <c r="QRQ23" s="159"/>
      <c r="QRR23" s="159"/>
      <c r="QRS23" s="159"/>
      <c r="QRT23" s="159"/>
      <c r="QRU23" s="159"/>
      <c r="QRV23" s="159"/>
      <c r="QRW23" s="159"/>
      <c r="QRX23" s="159"/>
      <c r="QRY23" s="159"/>
      <c r="QRZ23" s="159"/>
      <c r="QSA23" s="159"/>
      <c r="QSB23" s="159"/>
      <c r="QSC23" s="159"/>
      <c r="QSD23" s="159"/>
      <c r="QSE23" s="159"/>
      <c r="QSF23" s="159"/>
      <c r="QSG23" s="159"/>
      <c r="QSH23" s="159"/>
      <c r="QSI23" s="159"/>
      <c r="QSJ23" s="159"/>
      <c r="QSK23" s="159"/>
      <c r="QSL23" s="159"/>
      <c r="QSM23" s="159"/>
      <c r="QSN23" s="159"/>
      <c r="QSO23" s="159"/>
      <c r="QSP23" s="159"/>
      <c r="QSQ23" s="159"/>
      <c r="QSR23" s="159"/>
      <c r="QSS23" s="159"/>
      <c r="QST23" s="159"/>
      <c r="QSU23" s="159"/>
      <c r="QSV23" s="159"/>
      <c r="QSW23" s="159"/>
      <c r="QSX23" s="159"/>
      <c r="QSY23" s="159"/>
      <c r="QSZ23" s="159"/>
      <c r="QTA23" s="159"/>
      <c r="QTB23" s="159"/>
      <c r="QTC23" s="159"/>
      <c r="QTD23" s="159"/>
      <c r="QTE23" s="159"/>
      <c r="QTF23" s="159"/>
      <c r="QTG23" s="159"/>
      <c r="QTH23" s="159"/>
      <c r="QTI23" s="159"/>
      <c r="QTJ23" s="159"/>
      <c r="QTK23" s="159"/>
      <c r="QTL23" s="159"/>
      <c r="QTM23" s="159"/>
      <c r="QTN23" s="159"/>
      <c r="QTO23" s="159"/>
      <c r="QTP23" s="159"/>
      <c r="QTQ23" s="159"/>
      <c r="QTR23" s="159"/>
      <c r="QTS23" s="159"/>
      <c r="QTT23" s="159"/>
      <c r="QTU23" s="159"/>
      <c r="QTV23" s="159"/>
      <c r="QTW23" s="159"/>
      <c r="QTX23" s="159"/>
      <c r="QTY23" s="159"/>
      <c r="QTZ23" s="159"/>
      <c r="QUA23" s="159"/>
      <c r="QUB23" s="159"/>
      <c r="QUC23" s="159"/>
      <c r="QUD23" s="159"/>
      <c r="QUE23" s="159"/>
      <c r="QUF23" s="159"/>
      <c r="QUG23" s="159"/>
      <c r="QUH23" s="159"/>
      <c r="QUI23" s="159"/>
      <c r="QUJ23" s="159"/>
      <c r="QUK23" s="159"/>
      <c r="QUL23" s="159"/>
      <c r="QUM23" s="159"/>
      <c r="QUN23" s="159"/>
      <c r="QUO23" s="159"/>
      <c r="QUP23" s="159"/>
      <c r="QUQ23" s="159"/>
      <c r="QUR23" s="159"/>
      <c r="QUS23" s="159"/>
      <c r="QUT23" s="159"/>
      <c r="QUU23" s="159"/>
      <c r="QUV23" s="159"/>
      <c r="QUW23" s="159"/>
      <c r="QUX23" s="159"/>
      <c r="QUY23" s="159"/>
      <c r="QUZ23" s="159"/>
      <c r="QVA23" s="159"/>
      <c r="QVB23" s="159"/>
      <c r="QVC23" s="159"/>
      <c r="QVD23" s="159"/>
      <c r="QVE23" s="159"/>
      <c r="QVF23" s="159"/>
      <c r="QVG23" s="159"/>
      <c r="QVH23" s="159"/>
      <c r="QVI23" s="159"/>
      <c r="QVJ23" s="159"/>
      <c r="QVK23" s="159"/>
      <c r="QVL23" s="159"/>
      <c r="QVM23" s="159"/>
      <c r="QVN23" s="159"/>
      <c r="QVO23" s="159"/>
      <c r="QVP23" s="159"/>
      <c r="QVQ23" s="159"/>
      <c r="QVR23" s="159"/>
      <c r="QVS23" s="159"/>
      <c r="QVT23" s="159"/>
      <c r="QVU23" s="159"/>
      <c r="QVV23" s="159"/>
      <c r="QVW23" s="159"/>
      <c r="QVX23" s="159"/>
      <c r="QVY23" s="159"/>
      <c r="QVZ23" s="159"/>
      <c r="QWA23" s="159"/>
      <c r="QWB23" s="159"/>
      <c r="QWC23" s="159"/>
      <c r="QWD23" s="159"/>
      <c r="QWE23" s="159"/>
      <c r="QWF23" s="159"/>
      <c r="QWG23" s="159"/>
      <c r="QWH23" s="159"/>
      <c r="QWI23" s="159"/>
      <c r="QWJ23" s="159"/>
      <c r="QWK23" s="159"/>
      <c r="QWL23" s="159"/>
      <c r="QWM23" s="159"/>
      <c r="QWN23" s="159"/>
      <c r="QWO23" s="159"/>
      <c r="QWP23" s="159"/>
      <c r="QWQ23" s="159"/>
      <c r="QWR23" s="159"/>
      <c r="QWS23" s="159"/>
      <c r="QWT23" s="159"/>
      <c r="QWU23" s="159"/>
      <c r="QWV23" s="159"/>
      <c r="QWW23" s="159"/>
      <c r="QWX23" s="159"/>
      <c r="QWY23" s="159"/>
      <c r="QWZ23" s="159"/>
      <c r="QXA23" s="159"/>
      <c r="QXB23" s="159"/>
      <c r="QXC23" s="159"/>
      <c r="QXD23" s="159"/>
      <c r="QXE23" s="159"/>
      <c r="QXF23" s="159"/>
      <c r="QXG23" s="159"/>
      <c r="QXH23" s="159"/>
      <c r="QXI23" s="159"/>
      <c r="QXJ23" s="159"/>
      <c r="QXK23" s="159"/>
      <c r="QXL23" s="159"/>
      <c r="QXM23" s="159"/>
      <c r="QXN23" s="159"/>
      <c r="QXO23" s="159"/>
      <c r="QXP23" s="159"/>
      <c r="QXQ23" s="159"/>
      <c r="QXR23" s="159"/>
      <c r="QXS23" s="159"/>
      <c r="QXT23" s="159"/>
      <c r="QXU23" s="159"/>
      <c r="QXV23" s="159"/>
      <c r="QXW23" s="159"/>
      <c r="QXX23" s="159"/>
      <c r="QXY23" s="159"/>
      <c r="QXZ23" s="159"/>
      <c r="QYA23" s="159"/>
      <c r="QYB23" s="159"/>
      <c r="QYC23" s="159"/>
      <c r="QYD23" s="159"/>
      <c r="QYE23" s="159"/>
      <c r="QYF23" s="159"/>
      <c r="QYG23" s="159"/>
      <c r="QYH23" s="159"/>
      <c r="QYI23" s="159"/>
      <c r="QYJ23" s="159"/>
      <c r="QYK23" s="159"/>
      <c r="QYL23" s="159"/>
      <c r="QYM23" s="159"/>
      <c r="QYN23" s="159"/>
      <c r="QYO23" s="159"/>
      <c r="QYP23" s="159"/>
      <c r="QYQ23" s="159"/>
      <c r="QYR23" s="159"/>
      <c r="QYS23" s="159"/>
      <c r="QYT23" s="159"/>
      <c r="QYU23" s="159"/>
      <c r="QYV23" s="159"/>
      <c r="QYW23" s="159"/>
      <c r="QYX23" s="159"/>
      <c r="QYY23" s="159"/>
      <c r="QYZ23" s="159"/>
      <c r="QZA23" s="159"/>
      <c r="QZB23" s="159"/>
      <c r="QZC23" s="159"/>
      <c r="QZD23" s="159"/>
      <c r="QZE23" s="159"/>
      <c r="QZF23" s="159"/>
      <c r="QZG23" s="159"/>
      <c r="QZH23" s="159"/>
      <c r="QZI23" s="159"/>
      <c r="QZJ23" s="159"/>
      <c r="QZK23" s="159"/>
      <c r="QZL23" s="159"/>
      <c r="QZM23" s="159"/>
      <c r="QZN23" s="159"/>
      <c r="QZO23" s="159"/>
      <c r="QZP23" s="159"/>
      <c r="QZQ23" s="159"/>
      <c r="QZR23" s="159"/>
      <c r="QZS23" s="159"/>
      <c r="QZT23" s="159"/>
      <c r="QZU23" s="159"/>
      <c r="QZV23" s="159"/>
      <c r="QZW23" s="159"/>
      <c r="QZX23" s="159"/>
      <c r="QZY23" s="159"/>
      <c r="QZZ23" s="159"/>
      <c r="RAA23" s="159"/>
      <c r="RAB23" s="159"/>
      <c r="RAC23" s="159"/>
      <c r="RAD23" s="159"/>
      <c r="RAE23" s="159"/>
      <c r="RAF23" s="159"/>
      <c r="RAG23" s="159"/>
      <c r="RAH23" s="159"/>
      <c r="RAI23" s="159"/>
      <c r="RAJ23" s="159"/>
      <c r="RAK23" s="159"/>
      <c r="RAL23" s="159"/>
      <c r="RAM23" s="159"/>
      <c r="RAN23" s="159"/>
      <c r="RAO23" s="159"/>
      <c r="RAP23" s="159"/>
      <c r="RAQ23" s="159"/>
      <c r="RAR23" s="159"/>
      <c r="RAS23" s="159"/>
      <c r="RAT23" s="159"/>
      <c r="RAU23" s="159"/>
      <c r="RAV23" s="159"/>
      <c r="RAW23" s="159"/>
      <c r="RAX23" s="159"/>
      <c r="RAY23" s="159"/>
      <c r="RAZ23" s="159"/>
      <c r="RBA23" s="159"/>
      <c r="RBB23" s="159"/>
      <c r="RBC23" s="159"/>
      <c r="RBD23" s="159"/>
      <c r="RBE23" s="159"/>
      <c r="RBF23" s="159"/>
      <c r="RBG23" s="159"/>
      <c r="RBH23" s="159"/>
      <c r="RBI23" s="159"/>
      <c r="RBJ23" s="159"/>
      <c r="RBK23" s="159"/>
      <c r="RBL23" s="159"/>
      <c r="RBM23" s="159"/>
      <c r="RBN23" s="159"/>
      <c r="RBO23" s="159"/>
      <c r="RBP23" s="159"/>
      <c r="RBQ23" s="159"/>
      <c r="RBR23" s="159"/>
      <c r="RBS23" s="159"/>
      <c r="RBT23" s="159"/>
      <c r="RBU23" s="159"/>
      <c r="RBV23" s="159"/>
      <c r="RBW23" s="159"/>
      <c r="RBX23" s="159"/>
      <c r="RBY23" s="159"/>
      <c r="RBZ23" s="159"/>
      <c r="RCA23" s="159"/>
      <c r="RCB23" s="159"/>
      <c r="RCC23" s="159"/>
      <c r="RCD23" s="159"/>
      <c r="RCE23" s="159"/>
      <c r="RCF23" s="159"/>
      <c r="RCG23" s="159"/>
      <c r="RCH23" s="159"/>
      <c r="RCI23" s="159"/>
      <c r="RCJ23" s="159"/>
      <c r="RCK23" s="159"/>
      <c r="RCL23" s="159"/>
      <c r="RCM23" s="159"/>
      <c r="RCN23" s="159"/>
      <c r="RCO23" s="159"/>
      <c r="RCP23" s="159"/>
      <c r="RCQ23" s="159"/>
      <c r="RCR23" s="159"/>
      <c r="RCS23" s="159"/>
      <c r="RCT23" s="159"/>
      <c r="RCU23" s="159"/>
      <c r="RCV23" s="159"/>
      <c r="RCW23" s="159"/>
      <c r="RCX23" s="159"/>
      <c r="RCY23" s="159"/>
      <c r="RCZ23" s="159"/>
      <c r="RDA23" s="159"/>
      <c r="RDB23" s="159"/>
      <c r="RDC23" s="159"/>
      <c r="RDD23" s="159"/>
      <c r="RDE23" s="159"/>
      <c r="RDF23" s="159"/>
      <c r="RDG23" s="159"/>
      <c r="RDH23" s="159"/>
      <c r="RDI23" s="159"/>
      <c r="RDJ23" s="159"/>
      <c r="RDK23" s="159"/>
      <c r="RDL23" s="159"/>
      <c r="RDM23" s="159"/>
      <c r="RDN23" s="159"/>
      <c r="RDO23" s="159"/>
      <c r="RDP23" s="159"/>
      <c r="RDQ23" s="159"/>
      <c r="RDR23" s="159"/>
      <c r="RDS23" s="159"/>
      <c r="RDT23" s="159"/>
      <c r="RDU23" s="159"/>
      <c r="RDV23" s="159"/>
      <c r="RDW23" s="159"/>
      <c r="RDX23" s="159"/>
      <c r="RDY23" s="159"/>
      <c r="RDZ23" s="159"/>
      <c r="REA23" s="159"/>
      <c r="REB23" s="159"/>
      <c r="REC23" s="159"/>
      <c r="RED23" s="159"/>
      <c r="REE23" s="159"/>
      <c r="REF23" s="159"/>
      <c r="REG23" s="159"/>
      <c r="REH23" s="159"/>
      <c r="REI23" s="159"/>
      <c r="REJ23" s="159"/>
      <c r="REK23" s="159"/>
      <c r="REL23" s="159"/>
      <c r="REM23" s="159"/>
      <c r="REN23" s="159"/>
      <c r="REO23" s="159"/>
      <c r="REP23" s="159"/>
      <c r="REQ23" s="159"/>
      <c r="RER23" s="159"/>
      <c r="RES23" s="159"/>
      <c r="RET23" s="159"/>
      <c r="REU23" s="159"/>
      <c r="REV23" s="159"/>
      <c r="REW23" s="159"/>
      <c r="REX23" s="159"/>
      <c r="REY23" s="159"/>
      <c r="REZ23" s="159"/>
      <c r="RFA23" s="159"/>
      <c r="RFB23" s="159"/>
      <c r="RFC23" s="159"/>
      <c r="RFD23" s="159"/>
      <c r="RFE23" s="159"/>
      <c r="RFF23" s="159"/>
      <c r="RFG23" s="159"/>
      <c r="RFH23" s="159"/>
      <c r="RFI23" s="159"/>
      <c r="RFJ23" s="159"/>
      <c r="RFK23" s="159"/>
      <c r="RFL23" s="159"/>
      <c r="RFM23" s="159"/>
      <c r="RFN23" s="159"/>
      <c r="RFO23" s="159"/>
      <c r="RFP23" s="159"/>
      <c r="RFQ23" s="159"/>
      <c r="RFR23" s="159"/>
      <c r="RFS23" s="159"/>
      <c r="RFT23" s="159"/>
      <c r="RFU23" s="159"/>
      <c r="RFV23" s="159"/>
      <c r="RFW23" s="159"/>
      <c r="RFX23" s="159"/>
      <c r="RFY23" s="159"/>
      <c r="RFZ23" s="159"/>
      <c r="RGA23" s="159"/>
      <c r="RGB23" s="159"/>
      <c r="RGC23" s="159"/>
      <c r="RGD23" s="159"/>
      <c r="RGE23" s="159"/>
      <c r="RGF23" s="159"/>
      <c r="RGG23" s="159"/>
      <c r="RGH23" s="159"/>
      <c r="RGI23" s="159"/>
      <c r="RGJ23" s="159"/>
      <c r="RGK23" s="159"/>
      <c r="RGL23" s="159"/>
      <c r="RGM23" s="159"/>
      <c r="RGN23" s="159"/>
      <c r="RGO23" s="159"/>
      <c r="RGP23" s="159"/>
      <c r="RGQ23" s="159"/>
      <c r="RGR23" s="159"/>
      <c r="RGS23" s="159"/>
      <c r="RGT23" s="159"/>
      <c r="RGU23" s="159"/>
      <c r="RGV23" s="159"/>
      <c r="RGW23" s="159"/>
      <c r="RGX23" s="159"/>
      <c r="RGY23" s="159"/>
      <c r="RGZ23" s="159"/>
      <c r="RHA23" s="159"/>
      <c r="RHB23" s="159"/>
      <c r="RHC23" s="159"/>
      <c r="RHD23" s="159"/>
      <c r="RHE23" s="159"/>
      <c r="RHF23" s="159"/>
      <c r="RHG23" s="159"/>
      <c r="RHH23" s="159"/>
      <c r="RHI23" s="159"/>
      <c r="RHJ23" s="159"/>
      <c r="RHK23" s="159"/>
      <c r="RHL23" s="159"/>
      <c r="RHM23" s="159"/>
      <c r="RHN23" s="159"/>
      <c r="RHO23" s="159"/>
      <c r="RHP23" s="159"/>
      <c r="RHQ23" s="159"/>
      <c r="RHR23" s="159"/>
      <c r="RHS23" s="159"/>
      <c r="RHT23" s="159"/>
      <c r="RHU23" s="159"/>
      <c r="RHV23" s="159"/>
      <c r="RHW23" s="159"/>
      <c r="RHX23" s="159"/>
      <c r="RHY23" s="159"/>
      <c r="RHZ23" s="159"/>
      <c r="RIA23" s="159"/>
      <c r="RIB23" s="159"/>
      <c r="RIC23" s="159"/>
      <c r="RID23" s="159"/>
      <c r="RIE23" s="159"/>
      <c r="RIF23" s="159"/>
      <c r="RIG23" s="159"/>
      <c r="RIH23" s="159"/>
      <c r="RII23" s="159"/>
      <c r="RIJ23" s="159"/>
      <c r="RIK23" s="159"/>
      <c r="RIL23" s="159"/>
      <c r="RIM23" s="159"/>
      <c r="RIN23" s="159"/>
      <c r="RIO23" s="159"/>
      <c r="RIP23" s="159"/>
      <c r="RIQ23" s="159"/>
      <c r="RIR23" s="159"/>
      <c r="RIS23" s="159"/>
      <c r="RIT23" s="159"/>
      <c r="RIU23" s="159"/>
      <c r="RIV23" s="159"/>
      <c r="RIW23" s="159"/>
      <c r="RIX23" s="159"/>
      <c r="RIY23" s="159"/>
      <c r="RIZ23" s="159"/>
      <c r="RJA23" s="159"/>
      <c r="RJB23" s="159"/>
      <c r="RJC23" s="159"/>
      <c r="RJD23" s="159"/>
      <c r="RJE23" s="159"/>
      <c r="RJF23" s="159"/>
      <c r="RJG23" s="159"/>
      <c r="RJH23" s="159"/>
      <c r="RJI23" s="159"/>
      <c r="RJJ23" s="159"/>
      <c r="RJK23" s="159"/>
      <c r="RJL23" s="159"/>
      <c r="RJM23" s="159"/>
      <c r="RJN23" s="159"/>
      <c r="RJO23" s="159"/>
      <c r="RJP23" s="159"/>
      <c r="RJQ23" s="159"/>
      <c r="RJR23" s="159"/>
      <c r="RJS23" s="159"/>
      <c r="RJT23" s="159"/>
      <c r="RJU23" s="159"/>
      <c r="RJV23" s="159"/>
      <c r="RJW23" s="159"/>
      <c r="RJX23" s="159"/>
      <c r="RJY23" s="159"/>
      <c r="RJZ23" s="159"/>
      <c r="RKA23" s="159"/>
      <c r="RKB23" s="159"/>
      <c r="RKC23" s="159"/>
      <c r="RKD23" s="159"/>
      <c r="RKE23" s="159"/>
      <c r="RKF23" s="159"/>
      <c r="RKG23" s="159"/>
      <c r="RKH23" s="159"/>
      <c r="RKI23" s="159"/>
      <c r="RKJ23" s="159"/>
      <c r="RKK23" s="159"/>
      <c r="RKL23" s="159"/>
      <c r="RKM23" s="159"/>
      <c r="RKN23" s="159"/>
      <c r="RKO23" s="159"/>
      <c r="RKP23" s="159"/>
      <c r="RKQ23" s="159"/>
      <c r="RKR23" s="159"/>
      <c r="RKS23" s="159"/>
      <c r="RKT23" s="159"/>
      <c r="RKU23" s="159"/>
      <c r="RKV23" s="159"/>
      <c r="RKW23" s="159"/>
      <c r="RKX23" s="159"/>
      <c r="RKY23" s="159"/>
      <c r="RKZ23" s="159"/>
      <c r="RLA23" s="159"/>
      <c r="RLB23" s="159"/>
      <c r="RLC23" s="159"/>
      <c r="RLD23" s="159"/>
      <c r="RLE23" s="159"/>
      <c r="RLF23" s="159"/>
      <c r="RLG23" s="159"/>
      <c r="RLH23" s="159"/>
      <c r="RLI23" s="159"/>
      <c r="RLJ23" s="159"/>
      <c r="RLK23" s="159"/>
      <c r="RLL23" s="159"/>
      <c r="RLM23" s="159"/>
      <c r="RLN23" s="159"/>
      <c r="RLO23" s="159"/>
      <c r="RLP23" s="159"/>
      <c r="RLQ23" s="159"/>
      <c r="RLR23" s="159"/>
      <c r="RLS23" s="159"/>
      <c r="RLT23" s="159"/>
      <c r="RLU23" s="159"/>
      <c r="RLV23" s="159"/>
      <c r="RLW23" s="159"/>
      <c r="RLX23" s="159"/>
      <c r="RLY23" s="159"/>
      <c r="RLZ23" s="159"/>
      <c r="RMA23" s="159"/>
      <c r="RMB23" s="159"/>
      <c r="RMC23" s="159"/>
      <c r="RMD23" s="159"/>
      <c r="RME23" s="159"/>
      <c r="RMF23" s="159"/>
      <c r="RMG23" s="159"/>
      <c r="RMH23" s="159"/>
      <c r="RMI23" s="159"/>
      <c r="RMJ23" s="159"/>
      <c r="RMK23" s="159"/>
      <c r="RML23" s="159"/>
      <c r="RMM23" s="159"/>
      <c r="RMN23" s="159"/>
      <c r="RMO23" s="159"/>
      <c r="RMP23" s="159"/>
      <c r="RMQ23" s="159"/>
      <c r="RMR23" s="159"/>
      <c r="RMS23" s="159"/>
      <c r="RMT23" s="159"/>
      <c r="RMU23" s="159"/>
      <c r="RMV23" s="159"/>
      <c r="RMW23" s="159"/>
      <c r="RMX23" s="159"/>
      <c r="RMY23" s="159"/>
      <c r="RMZ23" s="159"/>
      <c r="RNA23" s="159"/>
      <c r="RNB23" s="159"/>
      <c r="RNC23" s="159"/>
      <c r="RND23" s="159"/>
      <c r="RNE23" s="159"/>
      <c r="RNF23" s="159"/>
      <c r="RNG23" s="159"/>
      <c r="RNH23" s="159"/>
      <c r="RNI23" s="159"/>
      <c r="RNJ23" s="159"/>
      <c r="RNK23" s="159"/>
      <c r="RNL23" s="159"/>
      <c r="RNM23" s="159"/>
      <c r="RNN23" s="159"/>
      <c r="RNO23" s="159"/>
      <c r="RNP23" s="159"/>
      <c r="RNQ23" s="159"/>
      <c r="RNR23" s="159"/>
      <c r="RNS23" s="159"/>
      <c r="RNT23" s="159"/>
      <c r="RNU23" s="159"/>
      <c r="RNV23" s="159"/>
      <c r="RNW23" s="159"/>
      <c r="RNX23" s="159"/>
      <c r="RNY23" s="159"/>
      <c r="RNZ23" s="159"/>
      <c r="ROA23" s="159"/>
      <c r="ROB23" s="159"/>
      <c r="ROC23" s="159"/>
      <c r="ROD23" s="159"/>
      <c r="ROE23" s="159"/>
      <c r="ROF23" s="159"/>
      <c r="ROG23" s="159"/>
      <c r="ROH23" s="159"/>
      <c r="ROI23" s="159"/>
      <c r="ROJ23" s="159"/>
      <c r="ROK23" s="159"/>
      <c r="ROL23" s="159"/>
      <c r="ROM23" s="159"/>
      <c r="RON23" s="159"/>
      <c r="ROO23" s="159"/>
      <c r="ROP23" s="159"/>
      <c r="ROQ23" s="159"/>
      <c r="ROR23" s="159"/>
      <c r="ROS23" s="159"/>
      <c r="ROT23" s="159"/>
      <c r="ROU23" s="159"/>
      <c r="ROV23" s="159"/>
      <c r="ROW23" s="159"/>
      <c r="ROX23" s="159"/>
      <c r="ROY23" s="159"/>
      <c r="ROZ23" s="159"/>
      <c r="RPA23" s="159"/>
      <c r="RPB23" s="159"/>
      <c r="RPC23" s="159"/>
      <c r="RPD23" s="159"/>
      <c r="RPE23" s="159"/>
      <c r="RPF23" s="159"/>
      <c r="RPG23" s="159"/>
      <c r="RPH23" s="159"/>
      <c r="RPI23" s="159"/>
      <c r="RPJ23" s="159"/>
      <c r="RPK23" s="159"/>
      <c r="RPL23" s="159"/>
      <c r="RPM23" s="159"/>
      <c r="RPN23" s="159"/>
      <c r="RPO23" s="159"/>
      <c r="RPP23" s="159"/>
      <c r="RPQ23" s="159"/>
      <c r="RPR23" s="159"/>
      <c r="RPS23" s="159"/>
      <c r="RPT23" s="159"/>
      <c r="RPU23" s="159"/>
      <c r="RPV23" s="159"/>
      <c r="RPW23" s="159"/>
      <c r="RPX23" s="159"/>
      <c r="RPY23" s="159"/>
      <c r="RPZ23" s="159"/>
      <c r="RQA23" s="159"/>
      <c r="RQB23" s="159"/>
      <c r="RQC23" s="159"/>
      <c r="RQD23" s="159"/>
      <c r="RQE23" s="159"/>
      <c r="RQF23" s="159"/>
      <c r="RQG23" s="159"/>
      <c r="RQH23" s="159"/>
      <c r="RQI23" s="159"/>
      <c r="RQJ23" s="159"/>
      <c r="RQK23" s="159"/>
      <c r="RQL23" s="159"/>
      <c r="RQM23" s="159"/>
      <c r="RQN23" s="159"/>
      <c r="RQO23" s="159"/>
      <c r="RQP23" s="159"/>
      <c r="RQQ23" s="159"/>
      <c r="RQR23" s="159"/>
      <c r="RQS23" s="159"/>
      <c r="RQT23" s="159"/>
      <c r="RQU23" s="159"/>
      <c r="RQV23" s="159"/>
      <c r="RQW23" s="159"/>
      <c r="RQX23" s="159"/>
      <c r="RQY23" s="159"/>
      <c r="RQZ23" s="159"/>
      <c r="RRA23" s="159"/>
      <c r="RRB23" s="159"/>
      <c r="RRC23" s="159"/>
      <c r="RRD23" s="159"/>
      <c r="RRE23" s="159"/>
      <c r="RRF23" s="159"/>
      <c r="RRG23" s="159"/>
      <c r="RRH23" s="159"/>
      <c r="RRI23" s="159"/>
      <c r="RRJ23" s="159"/>
      <c r="RRK23" s="159"/>
      <c r="RRL23" s="159"/>
      <c r="RRM23" s="159"/>
      <c r="RRN23" s="159"/>
      <c r="RRO23" s="159"/>
      <c r="RRP23" s="159"/>
      <c r="RRQ23" s="159"/>
      <c r="RRR23" s="159"/>
      <c r="RRS23" s="159"/>
      <c r="RRT23" s="159"/>
      <c r="RRU23" s="159"/>
      <c r="RRV23" s="159"/>
      <c r="RRW23" s="159"/>
      <c r="RRX23" s="159"/>
      <c r="RRY23" s="159"/>
      <c r="RRZ23" s="159"/>
      <c r="RSA23" s="159"/>
      <c r="RSB23" s="159"/>
      <c r="RSC23" s="159"/>
      <c r="RSD23" s="159"/>
      <c r="RSE23" s="159"/>
      <c r="RSF23" s="159"/>
      <c r="RSG23" s="159"/>
      <c r="RSH23" s="159"/>
      <c r="RSI23" s="159"/>
      <c r="RSJ23" s="159"/>
      <c r="RSK23" s="159"/>
      <c r="RSL23" s="159"/>
      <c r="RSM23" s="159"/>
      <c r="RSN23" s="159"/>
      <c r="RSO23" s="159"/>
      <c r="RSP23" s="159"/>
      <c r="RSQ23" s="159"/>
      <c r="RSR23" s="159"/>
      <c r="RSS23" s="159"/>
      <c r="RST23" s="159"/>
      <c r="RSU23" s="159"/>
      <c r="RSV23" s="159"/>
      <c r="RSW23" s="159"/>
      <c r="RSX23" s="159"/>
      <c r="RSY23" s="159"/>
      <c r="RSZ23" s="159"/>
      <c r="RTA23" s="159"/>
      <c r="RTB23" s="159"/>
      <c r="RTC23" s="159"/>
      <c r="RTD23" s="159"/>
      <c r="RTE23" s="159"/>
      <c r="RTF23" s="159"/>
      <c r="RTG23" s="159"/>
      <c r="RTH23" s="159"/>
      <c r="RTI23" s="159"/>
      <c r="RTJ23" s="159"/>
      <c r="RTK23" s="159"/>
      <c r="RTL23" s="159"/>
      <c r="RTM23" s="159"/>
      <c r="RTN23" s="159"/>
      <c r="RTO23" s="159"/>
      <c r="RTP23" s="159"/>
      <c r="RTQ23" s="159"/>
      <c r="RTR23" s="159"/>
      <c r="RTS23" s="159"/>
      <c r="RTT23" s="159"/>
      <c r="RTU23" s="159"/>
      <c r="RTV23" s="159"/>
      <c r="RTW23" s="159"/>
      <c r="RTX23" s="159"/>
      <c r="RTY23" s="159"/>
      <c r="RTZ23" s="159"/>
      <c r="RUA23" s="159"/>
      <c r="RUB23" s="159"/>
      <c r="RUC23" s="159"/>
      <c r="RUD23" s="159"/>
      <c r="RUE23" s="159"/>
      <c r="RUF23" s="159"/>
      <c r="RUG23" s="159"/>
      <c r="RUH23" s="159"/>
      <c r="RUI23" s="159"/>
      <c r="RUJ23" s="159"/>
      <c r="RUK23" s="159"/>
      <c r="RUL23" s="159"/>
      <c r="RUM23" s="159"/>
      <c r="RUN23" s="159"/>
      <c r="RUO23" s="159"/>
      <c r="RUP23" s="159"/>
      <c r="RUQ23" s="159"/>
      <c r="RUR23" s="159"/>
      <c r="RUS23" s="159"/>
      <c r="RUT23" s="159"/>
      <c r="RUU23" s="159"/>
      <c r="RUV23" s="159"/>
      <c r="RUW23" s="159"/>
      <c r="RUX23" s="159"/>
      <c r="RUY23" s="159"/>
      <c r="RUZ23" s="159"/>
      <c r="RVA23" s="159"/>
      <c r="RVB23" s="159"/>
      <c r="RVC23" s="159"/>
      <c r="RVD23" s="159"/>
      <c r="RVE23" s="159"/>
      <c r="RVF23" s="159"/>
      <c r="RVG23" s="159"/>
      <c r="RVH23" s="159"/>
      <c r="RVI23" s="159"/>
      <c r="RVJ23" s="159"/>
      <c r="RVK23" s="159"/>
      <c r="RVL23" s="159"/>
      <c r="RVM23" s="159"/>
      <c r="RVN23" s="159"/>
      <c r="RVO23" s="159"/>
      <c r="RVP23" s="159"/>
      <c r="RVQ23" s="159"/>
      <c r="RVR23" s="159"/>
      <c r="RVS23" s="159"/>
      <c r="RVT23" s="159"/>
      <c r="RVU23" s="159"/>
      <c r="RVV23" s="159"/>
      <c r="RVW23" s="159"/>
      <c r="RVX23" s="159"/>
      <c r="RVY23" s="159"/>
      <c r="RVZ23" s="159"/>
      <c r="RWA23" s="159"/>
      <c r="RWB23" s="159"/>
      <c r="RWC23" s="159"/>
      <c r="RWD23" s="159"/>
      <c r="RWE23" s="159"/>
      <c r="RWF23" s="159"/>
      <c r="RWG23" s="159"/>
      <c r="RWH23" s="159"/>
      <c r="RWI23" s="159"/>
      <c r="RWJ23" s="159"/>
      <c r="RWK23" s="159"/>
      <c r="RWL23" s="159"/>
      <c r="RWM23" s="159"/>
      <c r="RWN23" s="159"/>
      <c r="RWO23" s="159"/>
      <c r="RWP23" s="159"/>
      <c r="RWQ23" s="159"/>
      <c r="RWR23" s="159"/>
      <c r="RWS23" s="159"/>
      <c r="RWT23" s="159"/>
      <c r="RWU23" s="159"/>
      <c r="RWV23" s="159"/>
      <c r="RWW23" s="159"/>
      <c r="RWX23" s="159"/>
      <c r="RWY23" s="159"/>
      <c r="RWZ23" s="159"/>
      <c r="RXA23" s="159"/>
      <c r="RXB23" s="159"/>
      <c r="RXC23" s="159"/>
      <c r="RXD23" s="159"/>
      <c r="RXE23" s="159"/>
      <c r="RXF23" s="159"/>
      <c r="RXG23" s="159"/>
      <c r="RXH23" s="159"/>
      <c r="RXI23" s="159"/>
      <c r="RXJ23" s="159"/>
      <c r="RXK23" s="159"/>
      <c r="RXL23" s="159"/>
      <c r="RXM23" s="159"/>
      <c r="RXN23" s="159"/>
      <c r="RXO23" s="159"/>
      <c r="RXP23" s="159"/>
      <c r="RXQ23" s="159"/>
      <c r="RXR23" s="159"/>
      <c r="RXS23" s="159"/>
      <c r="RXT23" s="159"/>
      <c r="RXU23" s="159"/>
      <c r="RXV23" s="159"/>
      <c r="RXW23" s="159"/>
      <c r="RXX23" s="159"/>
      <c r="RXY23" s="159"/>
      <c r="RXZ23" s="159"/>
      <c r="RYA23" s="159"/>
      <c r="RYB23" s="159"/>
      <c r="RYC23" s="159"/>
      <c r="RYD23" s="159"/>
      <c r="RYE23" s="159"/>
      <c r="RYF23" s="159"/>
      <c r="RYG23" s="159"/>
      <c r="RYH23" s="159"/>
      <c r="RYI23" s="159"/>
      <c r="RYJ23" s="159"/>
      <c r="RYK23" s="159"/>
      <c r="RYL23" s="159"/>
      <c r="RYM23" s="159"/>
      <c r="RYN23" s="159"/>
      <c r="RYO23" s="159"/>
      <c r="RYP23" s="159"/>
      <c r="RYQ23" s="159"/>
      <c r="RYR23" s="159"/>
      <c r="RYS23" s="159"/>
      <c r="RYT23" s="159"/>
      <c r="RYU23" s="159"/>
      <c r="RYV23" s="159"/>
      <c r="RYW23" s="159"/>
      <c r="RYX23" s="159"/>
      <c r="RYY23" s="159"/>
      <c r="RYZ23" s="159"/>
      <c r="RZA23" s="159"/>
      <c r="RZB23" s="159"/>
      <c r="RZC23" s="159"/>
      <c r="RZD23" s="159"/>
      <c r="RZE23" s="159"/>
      <c r="RZF23" s="159"/>
      <c r="RZG23" s="159"/>
      <c r="RZH23" s="159"/>
      <c r="RZI23" s="159"/>
      <c r="RZJ23" s="159"/>
      <c r="RZK23" s="159"/>
      <c r="RZL23" s="159"/>
      <c r="RZM23" s="159"/>
      <c r="RZN23" s="159"/>
      <c r="RZO23" s="159"/>
      <c r="RZP23" s="159"/>
      <c r="RZQ23" s="159"/>
      <c r="RZR23" s="159"/>
      <c r="RZS23" s="159"/>
      <c r="RZT23" s="159"/>
      <c r="RZU23" s="159"/>
      <c r="RZV23" s="159"/>
      <c r="RZW23" s="159"/>
      <c r="RZX23" s="159"/>
      <c r="RZY23" s="159"/>
      <c r="RZZ23" s="159"/>
      <c r="SAA23" s="159"/>
      <c r="SAB23" s="159"/>
      <c r="SAC23" s="159"/>
      <c r="SAD23" s="159"/>
      <c r="SAE23" s="159"/>
      <c r="SAF23" s="159"/>
      <c r="SAG23" s="159"/>
      <c r="SAH23" s="159"/>
      <c r="SAI23" s="159"/>
      <c r="SAJ23" s="159"/>
      <c r="SAK23" s="159"/>
      <c r="SAL23" s="159"/>
      <c r="SAM23" s="159"/>
      <c r="SAN23" s="159"/>
      <c r="SAO23" s="159"/>
      <c r="SAP23" s="159"/>
      <c r="SAQ23" s="159"/>
      <c r="SAR23" s="159"/>
      <c r="SAS23" s="159"/>
      <c r="SAT23" s="159"/>
      <c r="SAU23" s="159"/>
      <c r="SAV23" s="159"/>
      <c r="SAW23" s="159"/>
      <c r="SAX23" s="159"/>
      <c r="SAY23" s="159"/>
      <c r="SAZ23" s="159"/>
      <c r="SBA23" s="159"/>
      <c r="SBB23" s="159"/>
      <c r="SBC23" s="159"/>
      <c r="SBD23" s="159"/>
      <c r="SBE23" s="159"/>
      <c r="SBF23" s="159"/>
      <c r="SBG23" s="159"/>
      <c r="SBH23" s="159"/>
      <c r="SBI23" s="159"/>
      <c r="SBJ23" s="159"/>
      <c r="SBK23" s="159"/>
      <c r="SBL23" s="159"/>
      <c r="SBM23" s="159"/>
      <c r="SBN23" s="159"/>
      <c r="SBO23" s="159"/>
      <c r="SBP23" s="159"/>
      <c r="SBQ23" s="159"/>
      <c r="SBR23" s="159"/>
      <c r="SBS23" s="159"/>
      <c r="SBT23" s="159"/>
      <c r="SBU23" s="159"/>
      <c r="SBV23" s="159"/>
      <c r="SBW23" s="159"/>
      <c r="SBX23" s="159"/>
      <c r="SBY23" s="159"/>
      <c r="SBZ23" s="159"/>
      <c r="SCA23" s="159"/>
      <c r="SCB23" s="159"/>
      <c r="SCC23" s="159"/>
      <c r="SCD23" s="159"/>
      <c r="SCE23" s="159"/>
      <c r="SCF23" s="159"/>
      <c r="SCG23" s="159"/>
      <c r="SCH23" s="159"/>
      <c r="SCI23" s="159"/>
      <c r="SCJ23" s="159"/>
      <c r="SCK23" s="159"/>
      <c r="SCL23" s="159"/>
      <c r="SCM23" s="159"/>
      <c r="SCN23" s="159"/>
      <c r="SCO23" s="159"/>
      <c r="SCP23" s="159"/>
      <c r="SCQ23" s="159"/>
      <c r="SCR23" s="159"/>
      <c r="SCS23" s="159"/>
      <c r="SCT23" s="159"/>
      <c r="SCU23" s="159"/>
      <c r="SCV23" s="159"/>
      <c r="SCW23" s="159"/>
      <c r="SCX23" s="159"/>
      <c r="SCY23" s="159"/>
      <c r="SCZ23" s="159"/>
      <c r="SDA23" s="159"/>
      <c r="SDB23" s="159"/>
      <c r="SDC23" s="159"/>
      <c r="SDD23" s="159"/>
      <c r="SDE23" s="159"/>
      <c r="SDF23" s="159"/>
      <c r="SDG23" s="159"/>
      <c r="SDH23" s="159"/>
      <c r="SDI23" s="159"/>
      <c r="SDJ23" s="159"/>
      <c r="SDK23" s="159"/>
      <c r="SDL23" s="159"/>
      <c r="SDM23" s="159"/>
      <c r="SDN23" s="159"/>
      <c r="SDO23" s="159"/>
      <c r="SDP23" s="159"/>
      <c r="SDQ23" s="159"/>
      <c r="SDR23" s="159"/>
      <c r="SDS23" s="159"/>
      <c r="SDT23" s="159"/>
      <c r="SDU23" s="159"/>
      <c r="SDV23" s="159"/>
      <c r="SDW23" s="159"/>
      <c r="SDX23" s="159"/>
      <c r="SDY23" s="159"/>
      <c r="SDZ23" s="159"/>
      <c r="SEA23" s="159"/>
      <c r="SEB23" s="159"/>
      <c r="SEC23" s="159"/>
      <c r="SED23" s="159"/>
      <c r="SEE23" s="159"/>
      <c r="SEF23" s="159"/>
      <c r="SEG23" s="159"/>
      <c r="SEH23" s="159"/>
      <c r="SEI23" s="159"/>
      <c r="SEJ23" s="159"/>
      <c r="SEK23" s="159"/>
      <c r="SEL23" s="159"/>
      <c r="SEM23" s="159"/>
      <c r="SEN23" s="159"/>
      <c r="SEO23" s="159"/>
      <c r="SEP23" s="159"/>
      <c r="SEQ23" s="159"/>
      <c r="SER23" s="159"/>
      <c r="SES23" s="159"/>
      <c r="SET23" s="159"/>
      <c r="SEU23" s="159"/>
      <c r="SEV23" s="159"/>
      <c r="SEW23" s="159"/>
      <c r="SEX23" s="159"/>
      <c r="SEY23" s="159"/>
      <c r="SEZ23" s="159"/>
      <c r="SFA23" s="159"/>
      <c r="SFB23" s="159"/>
      <c r="SFC23" s="159"/>
      <c r="SFD23" s="159"/>
      <c r="SFE23" s="159"/>
      <c r="SFF23" s="159"/>
      <c r="SFG23" s="159"/>
      <c r="SFH23" s="159"/>
      <c r="SFI23" s="159"/>
      <c r="SFJ23" s="159"/>
      <c r="SFK23" s="159"/>
      <c r="SFL23" s="159"/>
      <c r="SFM23" s="159"/>
      <c r="SFN23" s="159"/>
      <c r="SFO23" s="159"/>
      <c r="SFP23" s="159"/>
      <c r="SFQ23" s="159"/>
      <c r="SFR23" s="159"/>
      <c r="SFS23" s="159"/>
      <c r="SFT23" s="159"/>
      <c r="SFU23" s="159"/>
      <c r="SFV23" s="159"/>
      <c r="SFW23" s="159"/>
      <c r="SFX23" s="159"/>
      <c r="SFY23" s="159"/>
      <c r="SFZ23" s="159"/>
      <c r="SGA23" s="159"/>
      <c r="SGB23" s="159"/>
      <c r="SGC23" s="159"/>
      <c r="SGD23" s="159"/>
      <c r="SGE23" s="159"/>
      <c r="SGF23" s="159"/>
      <c r="SGG23" s="159"/>
      <c r="SGH23" s="159"/>
      <c r="SGI23" s="159"/>
      <c r="SGJ23" s="159"/>
      <c r="SGK23" s="159"/>
      <c r="SGL23" s="159"/>
      <c r="SGM23" s="159"/>
      <c r="SGN23" s="159"/>
      <c r="SGO23" s="159"/>
      <c r="SGP23" s="159"/>
      <c r="SGQ23" s="159"/>
      <c r="SGR23" s="159"/>
      <c r="SGS23" s="159"/>
      <c r="SGT23" s="159"/>
      <c r="SGU23" s="159"/>
      <c r="SGV23" s="159"/>
      <c r="SGW23" s="159"/>
      <c r="SGX23" s="159"/>
      <c r="SGY23" s="159"/>
      <c r="SGZ23" s="159"/>
      <c r="SHA23" s="159"/>
      <c r="SHB23" s="159"/>
      <c r="SHC23" s="159"/>
      <c r="SHD23" s="159"/>
      <c r="SHE23" s="159"/>
      <c r="SHF23" s="159"/>
      <c r="SHG23" s="159"/>
      <c r="SHH23" s="159"/>
      <c r="SHI23" s="159"/>
      <c r="SHJ23" s="159"/>
      <c r="SHK23" s="159"/>
      <c r="SHL23" s="159"/>
      <c r="SHM23" s="159"/>
      <c r="SHN23" s="159"/>
      <c r="SHO23" s="159"/>
      <c r="SHP23" s="159"/>
      <c r="SHQ23" s="159"/>
      <c r="SHR23" s="159"/>
      <c r="SHS23" s="159"/>
      <c r="SHT23" s="159"/>
      <c r="SHU23" s="159"/>
      <c r="SHV23" s="159"/>
      <c r="SHW23" s="159"/>
      <c r="SHX23" s="159"/>
      <c r="SHY23" s="159"/>
      <c r="SHZ23" s="159"/>
      <c r="SIA23" s="159"/>
      <c r="SIB23" s="159"/>
      <c r="SIC23" s="159"/>
      <c r="SID23" s="159"/>
      <c r="SIE23" s="159"/>
      <c r="SIF23" s="159"/>
      <c r="SIG23" s="159"/>
      <c r="SIH23" s="159"/>
      <c r="SII23" s="159"/>
      <c r="SIJ23" s="159"/>
      <c r="SIK23" s="159"/>
      <c r="SIL23" s="159"/>
      <c r="SIM23" s="159"/>
      <c r="SIN23" s="159"/>
      <c r="SIO23" s="159"/>
      <c r="SIP23" s="159"/>
      <c r="SIQ23" s="159"/>
      <c r="SIR23" s="159"/>
      <c r="SIS23" s="159"/>
      <c r="SIT23" s="159"/>
      <c r="SIU23" s="159"/>
      <c r="SIV23" s="159"/>
      <c r="SIW23" s="159"/>
      <c r="SIX23" s="159"/>
      <c r="SIY23" s="159"/>
      <c r="SIZ23" s="159"/>
      <c r="SJA23" s="159"/>
      <c r="SJB23" s="159"/>
      <c r="SJC23" s="159"/>
      <c r="SJD23" s="159"/>
      <c r="SJE23" s="159"/>
      <c r="SJF23" s="159"/>
      <c r="SJG23" s="159"/>
      <c r="SJH23" s="159"/>
      <c r="SJI23" s="159"/>
      <c r="SJJ23" s="159"/>
      <c r="SJK23" s="159"/>
      <c r="SJL23" s="159"/>
      <c r="SJM23" s="159"/>
      <c r="SJN23" s="159"/>
      <c r="SJO23" s="159"/>
      <c r="SJP23" s="159"/>
      <c r="SJQ23" s="159"/>
      <c r="SJR23" s="159"/>
      <c r="SJS23" s="159"/>
      <c r="SJT23" s="159"/>
      <c r="SJU23" s="159"/>
      <c r="SJV23" s="159"/>
      <c r="SJW23" s="159"/>
      <c r="SJX23" s="159"/>
      <c r="SJY23" s="159"/>
      <c r="SJZ23" s="159"/>
      <c r="SKA23" s="159"/>
      <c r="SKB23" s="159"/>
      <c r="SKC23" s="159"/>
      <c r="SKD23" s="159"/>
      <c r="SKE23" s="159"/>
      <c r="SKF23" s="159"/>
      <c r="SKG23" s="159"/>
      <c r="SKH23" s="159"/>
      <c r="SKI23" s="159"/>
      <c r="SKJ23" s="159"/>
      <c r="SKK23" s="159"/>
      <c r="SKL23" s="159"/>
      <c r="SKM23" s="159"/>
      <c r="SKN23" s="159"/>
      <c r="SKO23" s="159"/>
      <c r="SKP23" s="159"/>
      <c r="SKQ23" s="159"/>
      <c r="SKR23" s="159"/>
      <c r="SKS23" s="159"/>
      <c r="SKT23" s="159"/>
      <c r="SKU23" s="159"/>
      <c r="SKV23" s="159"/>
      <c r="SKW23" s="159"/>
      <c r="SKX23" s="159"/>
      <c r="SKY23" s="159"/>
      <c r="SKZ23" s="159"/>
      <c r="SLA23" s="159"/>
      <c r="SLB23" s="159"/>
      <c r="SLC23" s="159"/>
      <c r="SLD23" s="159"/>
      <c r="SLE23" s="159"/>
      <c r="SLF23" s="159"/>
      <c r="SLG23" s="159"/>
      <c r="SLH23" s="159"/>
      <c r="SLI23" s="159"/>
      <c r="SLJ23" s="159"/>
      <c r="SLK23" s="159"/>
      <c r="SLL23" s="159"/>
      <c r="SLM23" s="159"/>
      <c r="SLN23" s="159"/>
      <c r="SLO23" s="159"/>
      <c r="SLP23" s="159"/>
      <c r="SLQ23" s="159"/>
      <c r="SLR23" s="159"/>
      <c r="SLS23" s="159"/>
      <c r="SLT23" s="159"/>
      <c r="SLU23" s="159"/>
      <c r="SLV23" s="159"/>
      <c r="SLW23" s="159"/>
      <c r="SLX23" s="159"/>
      <c r="SLY23" s="159"/>
      <c r="SLZ23" s="159"/>
      <c r="SMA23" s="159"/>
      <c r="SMB23" s="159"/>
      <c r="SMC23" s="159"/>
      <c r="SMD23" s="159"/>
      <c r="SME23" s="159"/>
      <c r="SMF23" s="159"/>
      <c r="SMG23" s="159"/>
      <c r="SMH23" s="159"/>
      <c r="SMI23" s="159"/>
      <c r="SMJ23" s="159"/>
      <c r="SMK23" s="159"/>
      <c r="SML23" s="159"/>
      <c r="SMM23" s="159"/>
      <c r="SMN23" s="159"/>
      <c r="SMO23" s="159"/>
      <c r="SMP23" s="159"/>
      <c r="SMQ23" s="159"/>
      <c r="SMR23" s="159"/>
      <c r="SMS23" s="159"/>
      <c r="SMT23" s="159"/>
      <c r="SMU23" s="159"/>
      <c r="SMV23" s="159"/>
      <c r="SMW23" s="159"/>
      <c r="SMX23" s="159"/>
      <c r="SMY23" s="159"/>
      <c r="SMZ23" s="159"/>
      <c r="SNA23" s="159"/>
      <c r="SNB23" s="159"/>
      <c r="SNC23" s="159"/>
      <c r="SND23" s="159"/>
      <c r="SNE23" s="159"/>
      <c r="SNF23" s="159"/>
      <c r="SNG23" s="159"/>
      <c r="SNH23" s="159"/>
      <c r="SNI23" s="159"/>
      <c r="SNJ23" s="159"/>
      <c r="SNK23" s="159"/>
      <c r="SNL23" s="159"/>
      <c r="SNM23" s="159"/>
      <c r="SNN23" s="159"/>
      <c r="SNO23" s="159"/>
      <c r="SNP23" s="159"/>
      <c r="SNQ23" s="159"/>
      <c r="SNR23" s="159"/>
      <c r="SNS23" s="159"/>
      <c r="SNT23" s="159"/>
      <c r="SNU23" s="159"/>
      <c r="SNV23" s="159"/>
      <c r="SNW23" s="159"/>
      <c r="SNX23" s="159"/>
      <c r="SNY23" s="159"/>
      <c r="SNZ23" s="159"/>
      <c r="SOA23" s="159"/>
      <c r="SOB23" s="159"/>
      <c r="SOC23" s="159"/>
      <c r="SOD23" s="159"/>
      <c r="SOE23" s="159"/>
      <c r="SOF23" s="159"/>
      <c r="SOG23" s="159"/>
      <c r="SOH23" s="159"/>
      <c r="SOI23" s="159"/>
      <c r="SOJ23" s="159"/>
      <c r="SOK23" s="159"/>
      <c r="SOL23" s="159"/>
      <c r="SOM23" s="159"/>
      <c r="SON23" s="159"/>
      <c r="SOO23" s="159"/>
      <c r="SOP23" s="159"/>
      <c r="SOQ23" s="159"/>
      <c r="SOR23" s="159"/>
      <c r="SOS23" s="159"/>
      <c r="SOT23" s="159"/>
      <c r="SOU23" s="159"/>
      <c r="SOV23" s="159"/>
      <c r="SOW23" s="159"/>
      <c r="SOX23" s="159"/>
      <c r="SOY23" s="159"/>
      <c r="SOZ23" s="159"/>
      <c r="SPA23" s="159"/>
      <c r="SPB23" s="159"/>
      <c r="SPC23" s="159"/>
      <c r="SPD23" s="159"/>
      <c r="SPE23" s="159"/>
      <c r="SPF23" s="159"/>
      <c r="SPG23" s="159"/>
      <c r="SPH23" s="159"/>
      <c r="SPI23" s="159"/>
      <c r="SPJ23" s="159"/>
      <c r="SPK23" s="159"/>
      <c r="SPL23" s="159"/>
      <c r="SPM23" s="159"/>
      <c r="SPN23" s="159"/>
      <c r="SPO23" s="159"/>
      <c r="SPP23" s="159"/>
      <c r="SPQ23" s="159"/>
      <c r="SPR23" s="159"/>
      <c r="SPS23" s="159"/>
      <c r="SPT23" s="159"/>
      <c r="SPU23" s="159"/>
      <c r="SPV23" s="159"/>
      <c r="SPW23" s="159"/>
      <c r="SPX23" s="159"/>
      <c r="SPY23" s="159"/>
      <c r="SPZ23" s="159"/>
      <c r="SQA23" s="159"/>
      <c r="SQB23" s="159"/>
      <c r="SQC23" s="159"/>
      <c r="SQD23" s="159"/>
      <c r="SQE23" s="159"/>
      <c r="SQF23" s="159"/>
      <c r="SQG23" s="159"/>
      <c r="SQH23" s="159"/>
      <c r="SQI23" s="159"/>
      <c r="SQJ23" s="159"/>
      <c r="SQK23" s="159"/>
      <c r="SQL23" s="159"/>
      <c r="SQM23" s="159"/>
      <c r="SQN23" s="159"/>
      <c r="SQO23" s="159"/>
      <c r="SQP23" s="159"/>
      <c r="SQQ23" s="159"/>
      <c r="SQR23" s="159"/>
      <c r="SQS23" s="159"/>
      <c r="SQT23" s="159"/>
      <c r="SQU23" s="159"/>
      <c r="SQV23" s="159"/>
      <c r="SQW23" s="159"/>
      <c r="SQX23" s="159"/>
      <c r="SQY23" s="159"/>
      <c r="SQZ23" s="159"/>
      <c r="SRA23" s="159"/>
      <c r="SRB23" s="159"/>
      <c r="SRC23" s="159"/>
      <c r="SRD23" s="159"/>
      <c r="SRE23" s="159"/>
      <c r="SRF23" s="159"/>
      <c r="SRG23" s="159"/>
      <c r="SRH23" s="159"/>
      <c r="SRI23" s="159"/>
      <c r="SRJ23" s="159"/>
      <c r="SRK23" s="159"/>
      <c r="SRL23" s="159"/>
      <c r="SRM23" s="159"/>
      <c r="SRN23" s="159"/>
      <c r="SRO23" s="159"/>
      <c r="SRP23" s="159"/>
      <c r="SRQ23" s="159"/>
      <c r="SRR23" s="159"/>
      <c r="SRS23" s="159"/>
      <c r="SRT23" s="159"/>
      <c r="SRU23" s="159"/>
      <c r="SRV23" s="159"/>
      <c r="SRW23" s="159"/>
      <c r="SRX23" s="159"/>
      <c r="SRY23" s="159"/>
      <c r="SRZ23" s="159"/>
      <c r="SSA23" s="159"/>
      <c r="SSB23" s="159"/>
      <c r="SSC23" s="159"/>
      <c r="SSD23" s="159"/>
      <c r="SSE23" s="159"/>
      <c r="SSF23" s="159"/>
      <c r="SSG23" s="159"/>
      <c r="SSH23" s="159"/>
      <c r="SSI23" s="159"/>
      <c r="SSJ23" s="159"/>
      <c r="SSK23" s="159"/>
      <c r="SSL23" s="159"/>
      <c r="SSM23" s="159"/>
      <c r="SSN23" s="159"/>
      <c r="SSO23" s="159"/>
      <c r="SSP23" s="159"/>
      <c r="SSQ23" s="159"/>
      <c r="SSR23" s="159"/>
      <c r="SSS23" s="159"/>
      <c r="SST23" s="159"/>
      <c r="SSU23" s="159"/>
      <c r="SSV23" s="159"/>
      <c r="SSW23" s="159"/>
      <c r="SSX23" s="159"/>
      <c r="SSY23" s="159"/>
      <c r="SSZ23" s="159"/>
      <c r="STA23" s="159"/>
      <c r="STB23" s="159"/>
      <c r="STC23" s="159"/>
      <c r="STD23" s="159"/>
      <c r="STE23" s="159"/>
      <c r="STF23" s="159"/>
      <c r="STG23" s="159"/>
      <c r="STH23" s="159"/>
      <c r="STI23" s="159"/>
      <c r="STJ23" s="159"/>
      <c r="STK23" s="159"/>
      <c r="STL23" s="159"/>
      <c r="STM23" s="159"/>
      <c r="STN23" s="159"/>
      <c r="STO23" s="159"/>
      <c r="STP23" s="159"/>
      <c r="STQ23" s="159"/>
      <c r="STR23" s="159"/>
      <c r="STS23" s="159"/>
      <c r="STT23" s="159"/>
      <c r="STU23" s="159"/>
      <c r="STV23" s="159"/>
      <c r="STW23" s="159"/>
      <c r="STX23" s="159"/>
      <c r="STY23" s="159"/>
      <c r="STZ23" s="159"/>
      <c r="SUA23" s="159"/>
      <c r="SUB23" s="159"/>
      <c r="SUC23" s="159"/>
      <c r="SUD23" s="159"/>
      <c r="SUE23" s="159"/>
      <c r="SUF23" s="159"/>
      <c r="SUG23" s="159"/>
      <c r="SUH23" s="159"/>
      <c r="SUI23" s="159"/>
      <c r="SUJ23" s="159"/>
      <c r="SUK23" s="159"/>
      <c r="SUL23" s="159"/>
      <c r="SUM23" s="159"/>
      <c r="SUN23" s="159"/>
      <c r="SUO23" s="159"/>
      <c r="SUP23" s="159"/>
      <c r="SUQ23" s="159"/>
      <c r="SUR23" s="159"/>
      <c r="SUS23" s="159"/>
      <c r="SUT23" s="159"/>
      <c r="SUU23" s="159"/>
      <c r="SUV23" s="159"/>
      <c r="SUW23" s="159"/>
      <c r="SUX23" s="159"/>
      <c r="SUY23" s="159"/>
      <c r="SUZ23" s="159"/>
      <c r="SVA23" s="159"/>
      <c r="SVB23" s="159"/>
      <c r="SVC23" s="159"/>
      <c r="SVD23" s="159"/>
      <c r="SVE23" s="159"/>
      <c r="SVF23" s="159"/>
      <c r="SVG23" s="159"/>
      <c r="SVH23" s="159"/>
      <c r="SVI23" s="159"/>
      <c r="SVJ23" s="159"/>
      <c r="SVK23" s="159"/>
      <c r="SVL23" s="159"/>
      <c r="SVM23" s="159"/>
      <c r="SVN23" s="159"/>
      <c r="SVO23" s="159"/>
      <c r="SVP23" s="159"/>
      <c r="SVQ23" s="159"/>
      <c r="SVR23" s="159"/>
      <c r="SVS23" s="159"/>
      <c r="SVT23" s="159"/>
      <c r="SVU23" s="159"/>
      <c r="SVV23" s="159"/>
      <c r="SVW23" s="159"/>
      <c r="SVX23" s="159"/>
      <c r="SVY23" s="159"/>
      <c r="SVZ23" s="159"/>
      <c r="SWA23" s="159"/>
      <c r="SWB23" s="159"/>
      <c r="SWC23" s="159"/>
      <c r="SWD23" s="159"/>
      <c r="SWE23" s="159"/>
      <c r="SWF23" s="159"/>
      <c r="SWG23" s="159"/>
      <c r="SWH23" s="159"/>
      <c r="SWI23" s="159"/>
      <c r="SWJ23" s="159"/>
      <c r="SWK23" s="159"/>
      <c r="SWL23" s="159"/>
      <c r="SWM23" s="159"/>
      <c r="SWN23" s="159"/>
      <c r="SWO23" s="159"/>
      <c r="SWP23" s="159"/>
      <c r="SWQ23" s="159"/>
      <c r="SWR23" s="159"/>
      <c r="SWS23" s="159"/>
      <c r="SWT23" s="159"/>
      <c r="SWU23" s="159"/>
      <c r="SWV23" s="159"/>
      <c r="SWW23" s="159"/>
      <c r="SWX23" s="159"/>
      <c r="SWY23" s="159"/>
      <c r="SWZ23" s="159"/>
      <c r="SXA23" s="159"/>
      <c r="SXB23" s="159"/>
      <c r="SXC23" s="159"/>
      <c r="SXD23" s="159"/>
      <c r="SXE23" s="159"/>
      <c r="SXF23" s="159"/>
      <c r="SXG23" s="159"/>
      <c r="SXH23" s="159"/>
      <c r="SXI23" s="159"/>
      <c r="SXJ23" s="159"/>
      <c r="SXK23" s="159"/>
      <c r="SXL23" s="159"/>
      <c r="SXM23" s="159"/>
      <c r="SXN23" s="159"/>
      <c r="SXO23" s="159"/>
      <c r="SXP23" s="159"/>
      <c r="SXQ23" s="159"/>
      <c r="SXR23" s="159"/>
      <c r="SXS23" s="159"/>
      <c r="SXT23" s="159"/>
      <c r="SXU23" s="159"/>
      <c r="SXV23" s="159"/>
      <c r="SXW23" s="159"/>
      <c r="SXX23" s="159"/>
      <c r="SXY23" s="159"/>
      <c r="SXZ23" s="159"/>
      <c r="SYA23" s="159"/>
      <c r="SYB23" s="159"/>
      <c r="SYC23" s="159"/>
      <c r="SYD23" s="159"/>
      <c r="SYE23" s="159"/>
      <c r="SYF23" s="159"/>
      <c r="SYG23" s="159"/>
      <c r="SYH23" s="159"/>
      <c r="SYI23" s="159"/>
      <c r="SYJ23" s="159"/>
      <c r="SYK23" s="159"/>
      <c r="SYL23" s="159"/>
      <c r="SYM23" s="159"/>
      <c r="SYN23" s="159"/>
      <c r="SYO23" s="159"/>
      <c r="SYP23" s="159"/>
      <c r="SYQ23" s="159"/>
      <c r="SYR23" s="159"/>
      <c r="SYS23" s="159"/>
      <c r="SYT23" s="159"/>
      <c r="SYU23" s="159"/>
      <c r="SYV23" s="159"/>
      <c r="SYW23" s="159"/>
      <c r="SYX23" s="159"/>
      <c r="SYY23" s="159"/>
      <c r="SYZ23" s="159"/>
      <c r="SZA23" s="159"/>
      <c r="SZB23" s="159"/>
      <c r="SZC23" s="159"/>
      <c r="SZD23" s="159"/>
      <c r="SZE23" s="159"/>
      <c r="SZF23" s="159"/>
      <c r="SZG23" s="159"/>
      <c r="SZH23" s="159"/>
      <c r="SZI23" s="159"/>
      <c r="SZJ23" s="159"/>
      <c r="SZK23" s="159"/>
      <c r="SZL23" s="159"/>
      <c r="SZM23" s="159"/>
      <c r="SZN23" s="159"/>
      <c r="SZO23" s="159"/>
      <c r="SZP23" s="159"/>
      <c r="SZQ23" s="159"/>
      <c r="SZR23" s="159"/>
      <c r="SZS23" s="159"/>
      <c r="SZT23" s="159"/>
      <c r="SZU23" s="159"/>
      <c r="SZV23" s="159"/>
      <c r="SZW23" s="159"/>
      <c r="SZX23" s="159"/>
      <c r="SZY23" s="159"/>
      <c r="SZZ23" s="159"/>
      <c r="TAA23" s="159"/>
      <c r="TAB23" s="159"/>
      <c r="TAC23" s="159"/>
      <c r="TAD23" s="159"/>
      <c r="TAE23" s="159"/>
      <c r="TAF23" s="159"/>
      <c r="TAG23" s="159"/>
      <c r="TAH23" s="159"/>
      <c r="TAI23" s="159"/>
      <c r="TAJ23" s="159"/>
      <c r="TAK23" s="159"/>
      <c r="TAL23" s="159"/>
      <c r="TAM23" s="159"/>
      <c r="TAN23" s="159"/>
      <c r="TAO23" s="159"/>
      <c r="TAP23" s="159"/>
      <c r="TAQ23" s="159"/>
      <c r="TAR23" s="159"/>
      <c r="TAS23" s="159"/>
      <c r="TAT23" s="159"/>
      <c r="TAU23" s="159"/>
      <c r="TAV23" s="159"/>
      <c r="TAW23" s="159"/>
      <c r="TAX23" s="159"/>
      <c r="TAY23" s="159"/>
      <c r="TAZ23" s="159"/>
      <c r="TBA23" s="159"/>
      <c r="TBB23" s="159"/>
      <c r="TBC23" s="159"/>
      <c r="TBD23" s="159"/>
      <c r="TBE23" s="159"/>
      <c r="TBF23" s="159"/>
      <c r="TBG23" s="159"/>
      <c r="TBH23" s="159"/>
      <c r="TBI23" s="159"/>
      <c r="TBJ23" s="159"/>
      <c r="TBK23" s="159"/>
      <c r="TBL23" s="159"/>
      <c r="TBM23" s="159"/>
      <c r="TBN23" s="159"/>
      <c r="TBO23" s="159"/>
      <c r="TBP23" s="159"/>
      <c r="TBQ23" s="159"/>
      <c r="TBR23" s="159"/>
      <c r="TBS23" s="159"/>
      <c r="TBT23" s="159"/>
      <c r="TBU23" s="159"/>
      <c r="TBV23" s="159"/>
      <c r="TBW23" s="159"/>
      <c r="TBX23" s="159"/>
      <c r="TBY23" s="159"/>
      <c r="TBZ23" s="159"/>
      <c r="TCA23" s="159"/>
      <c r="TCB23" s="159"/>
      <c r="TCC23" s="159"/>
      <c r="TCD23" s="159"/>
      <c r="TCE23" s="159"/>
      <c r="TCF23" s="159"/>
      <c r="TCG23" s="159"/>
      <c r="TCH23" s="159"/>
      <c r="TCI23" s="159"/>
      <c r="TCJ23" s="159"/>
      <c r="TCK23" s="159"/>
      <c r="TCL23" s="159"/>
      <c r="TCM23" s="159"/>
      <c r="TCN23" s="159"/>
      <c r="TCO23" s="159"/>
      <c r="TCP23" s="159"/>
      <c r="TCQ23" s="159"/>
      <c r="TCR23" s="159"/>
      <c r="TCS23" s="159"/>
      <c r="TCT23" s="159"/>
      <c r="TCU23" s="159"/>
      <c r="TCV23" s="159"/>
      <c r="TCW23" s="159"/>
      <c r="TCX23" s="159"/>
      <c r="TCY23" s="159"/>
      <c r="TCZ23" s="159"/>
      <c r="TDA23" s="159"/>
      <c r="TDB23" s="159"/>
      <c r="TDC23" s="159"/>
      <c r="TDD23" s="159"/>
      <c r="TDE23" s="159"/>
      <c r="TDF23" s="159"/>
      <c r="TDG23" s="159"/>
      <c r="TDH23" s="159"/>
      <c r="TDI23" s="159"/>
      <c r="TDJ23" s="159"/>
      <c r="TDK23" s="159"/>
      <c r="TDL23" s="159"/>
      <c r="TDM23" s="159"/>
      <c r="TDN23" s="159"/>
      <c r="TDO23" s="159"/>
      <c r="TDP23" s="159"/>
      <c r="TDQ23" s="159"/>
      <c r="TDR23" s="159"/>
      <c r="TDS23" s="159"/>
      <c r="TDT23" s="159"/>
      <c r="TDU23" s="159"/>
      <c r="TDV23" s="159"/>
      <c r="TDW23" s="159"/>
      <c r="TDX23" s="159"/>
      <c r="TDY23" s="159"/>
      <c r="TDZ23" s="159"/>
      <c r="TEA23" s="159"/>
      <c r="TEB23" s="159"/>
      <c r="TEC23" s="159"/>
      <c r="TED23" s="159"/>
      <c r="TEE23" s="159"/>
      <c r="TEF23" s="159"/>
      <c r="TEG23" s="159"/>
      <c r="TEH23" s="159"/>
      <c r="TEI23" s="159"/>
      <c r="TEJ23" s="159"/>
      <c r="TEK23" s="159"/>
      <c r="TEL23" s="159"/>
      <c r="TEM23" s="159"/>
      <c r="TEN23" s="159"/>
      <c r="TEO23" s="159"/>
      <c r="TEP23" s="159"/>
      <c r="TEQ23" s="159"/>
      <c r="TER23" s="159"/>
      <c r="TES23" s="159"/>
      <c r="TET23" s="159"/>
      <c r="TEU23" s="159"/>
      <c r="TEV23" s="159"/>
      <c r="TEW23" s="159"/>
      <c r="TEX23" s="159"/>
      <c r="TEY23" s="159"/>
      <c r="TEZ23" s="159"/>
      <c r="TFA23" s="159"/>
      <c r="TFB23" s="159"/>
      <c r="TFC23" s="159"/>
      <c r="TFD23" s="159"/>
      <c r="TFE23" s="159"/>
      <c r="TFF23" s="159"/>
      <c r="TFG23" s="159"/>
      <c r="TFH23" s="159"/>
      <c r="TFI23" s="159"/>
      <c r="TFJ23" s="159"/>
      <c r="TFK23" s="159"/>
      <c r="TFL23" s="159"/>
      <c r="TFM23" s="159"/>
      <c r="TFN23" s="159"/>
      <c r="TFO23" s="159"/>
      <c r="TFP23" s="159"/>
      <c r="TFQ23" s="159"/>
      <c r="TFR23" s="159"/>
      <c r="TFS23" s="159"/>
      <c r="TFT23" s="159"/>
      <c r="TFU23" s="159"/>
      <c r="TFV23" s="159"/>
      <c r="TFW23" s="159"/>
      <c r="TFX23" s="159"/>
      <c r="TFY23" s="159"/>
      <c r="TFZ23" s="159"/>
      <c r="TGA23" s="159"/>
      <c r="TGB23" s="159"/>
      <c r="TGC23" s="159"/>
      <c r="TGD23" s="159"/>
      <c r="TGE23" s="159"/>
      <c r="TGF23" s="159"/>
      <c r="TGG23" s="159"/>
      <c r="TGH23" s="159"/>
      <c r="TGI23" s="159"/>
      <c r="TGJ23" s="159"/>
      <c r="TGK23" s="159"/>
      <c r="TGL23" s="159"/>
      <c r="TGM23" s="159"/>
      <c r="TGN23" s="159"/>
      <c r="TGO23" s="159"/>
      <c r="TGP23" s="159"/>
      <c r="TGQ23" s="159"/>
      <c r="TGR23" s="159"/>
      <c r="TGS23" s="159"/>
      <c r="TGT23" s="159"/>
      <c r="TGU23" s="159"/>
      <c r="TGV23" s="159"/>
      <c r="TGW23" s="159"/>
      <c r="TGX23" s="159"/>
      <c r="TGY23" s="159"/>
      <c r="TGZ23" s="159"/>
      <c r="THA23" s="159"/>
      <c r="THB23" s="159"/>
      <c r="THC23" s="159"/>
      <c r="THD23" s="159"/>
      <c r="THE23" s="159"/>
      <c r="THF23" s="159"/>
      <c r="THG23" s="159"/>
      <c r="THH23" s="159"/>
      <c r="THI23" s="159"/>
      <c r="THJ23" s="159"/>
      <c r="THK23" s="159"/>
      <c r="THL23" s="159"/>
      <c r="THM23" s="159"/>
      <c r="THN23" s="159"/>
      <c r="THO23" s="159"/>
      <c r="THP23" s="159"/>
      <c r="THQ23" s="159"/>
      <c r="THR23" s="159"/>
      <c r="THS23" s="159"/>
      <c r="THT23" s="159"/>
      <c r="THU23" s="159"/>
      <c r="THV23" s="159"/>
      <c r="THW23" s="159"/>
      <c r="THX23" s="159"/>
      <c r="THY23" s="159"/>
      <c r="THZ23" s="159"/>
      <c r="TIA23" s="159"/>
      <c r="TIB23" s="159"/>
      <c r="TIC23" s="159"/>
      <c r="TID23" s="159"/>
      <c r="TIE23" s="159"/>
      <c r="TIF23" s="159"/>
      <c r="TIG23" s="159"/>
      <c r="TIH23" s="159"/>
      <c r="TII23" s="159"/>
      <c r="TIJ23" s="159"/>
      <c r="TIK23" s="159"/>
      <c r="TIL23" s="159"/>
      <c r="TIM23" s="159"/>
      <c r="TIN23" s="159"/>
      <c r="TIO23" s="159"/>
      <c r="TIP23" s="159"/>
      <c r="TIQ23" s="159"/>
      <c r="TIR23" s="159"/>
      <c r="TIS23" s="159"/>
      <c r="TIT23" s="159"/>
      <c r="TIU23" s="159"/>
      <c r="TIV23" s="159"/>
      <c r="TIW23" s="159"/>
      <c r="TIX23" s="159"/>
      <c r="TIY23" s="159"/>
      <c r="TIZ23" s="159"/>
      <c r="TJA23" s="159"/>
      <c r="TJB23" s="159"/>
      <c r="TJC23" s="159"/>
      <c r="TJD23" s="159"/>
      <c r="TJE23" s="159"/>
      <c r="TJF23" s="159"/>
      <c r="TJG23" s="159"/>
      <c r="TJH23" s="159"/>
      <c r="TJI23" s="159"/>
      <c r="TJJ23" s="159"/>
      <c r="TJK23" s="159"/>
      <c r="TJL23" s="159"/>
      <c r="TJM23" s="159"/>
      <c r="TJN23" s="159"/>
      <c r="TJO23" s="159"/>
      <c r="TJP23" s="159"/>
      <c r="TJQ23" s="159"/>
      <c r="TJR23" s="159"/>
      <c r="TJS23" s="159"/>
      <c r="TJT23" s="159"/>
      <c r="TJU23" s="159"/>
      <c r="TJV23" s="159"/>
      <c r="TJW23" s="159"/>
      <c r="TJX23" s="159"/>
      <c r="TJY23" s="159"/>
      <c r="TJZ23" s="159"/>
      <c r="TKA23" s="159"/>
      <c r="TKB23" s="159"/>
      <c r="TKC23" s="159"/>
      <c r="TKD23" s="159"/>
      <c r="TKE23" s="159"/>
      <c r="TKF23" s="159"/>
      <c r="TKG23" s="159"/>
      <c r="TKH23" s="159"/>
      <c r="TKI23" s="159"/>
      <c r="TKJ23" s="159"/>
      <c r="TKK23" s="159"/>
      <c r="TKL23" s="159"/>
      <c r="TKM23" s="159"/>
      <c r="TKN23" s="159"/>
      <c r="TKO23" s="159"/>
      <c r="TKP23" s="159"/>
      <c r="TKQ23" s="159"/>
      <c r="TKR23" s="159"/>
      <c r="TKS23" s="159"/>
      <c r="TKT23" s="159"/>
      <c r="TKU23" s="159"/>
      <c r="TKV23" s="159"/>
      <c r="TKW23" s="159"/>
      <c r="TKX23" s="159"/>
      <c r="TKY23" s="159"/>
      <c r="TKZ23" s="159"/>
      <c r="TLA23" s="159"/>
      <c r="TLB23" s="159"/>
      <c r="TLC23" s="159"/>
      <c r="TLD23" s="159"/>
      <c r="TLE23" s="159"/>
      <c r="TLF23" s="159"/>
      <c r="TLG23" s="159"/>
      <c r="TLH23" s="159"/>
      <c r="TLI23" s="159"/>
      <c r="TLJ23" s="159"/>
      <c r="TLK23" s="159"/>
      <c r="TLL23" s="159"/>
      <c r="TLM23" s="159"/>
      <c r="TLN23" s="159"/>
      <c r="TLO23" s="159"/>
      <c r="TLP23" s="159"/>
      <c r="TLQ23" s="159"/>
      <c r="TLR23" s="159"/>
      <c r="TLS23" s="159"/>
      <c r="TLT23" s="159"/>
      <c r="TLU23" s="159"/>
      <c r="TLV23" s="159"/>
      <c r="TLW23" s="159"/>
      <c r="TLX23" s="159"/>
      <c r="TLY23" s="159"/>
      <c r="TLZ23" s="159"/>
      <c r="TMA23" s="159"/>
      <c r="TMB23" s="159"/>
      <c r="TMC23" s="159"/>
      <c r="TMD23" s="159"/>
      <c r="TME23" s="159"/>
      <c r="TMF23" s="159"/>
      <c r="TMG23" s="159"/>
      <c r="TMH23" s="159"/>
      <c r="TMI23" s="159"/>
      <c r="TMJ23" s="159"/>
      <c r="TMK23" s="159"/>
      <c r="TML23" s="159"/>
      <c r="TMM23" s="159"/>
      <c r="TMN23" s="159"/>
      <c r="TMO23" s="159"/>
      <c r="TMP23" s="159"/>
      <c r="TMQ23" s="159"/>
      <c r="TMR23" s="159"/>
      <c r="TMS23" s="159"/>
      <c r="TMT23" s="159"/>
      <c r="TMU23" s="159"/>
      <c r="TMV23" s="159"/>
      <c r="TMW23" s="159"/>
      <c r="TMX23" s="159"/>
      <c r="TMY23" s="159"/>
      <c r="TMZ23" s="159"/>
      <c r="TNA23" s="159"/>
      <c r="TNB23" s="159"/>
      <c r="TNC23" s="159"/>
      <c r="TND23" s="159"/>
      <c r="TNE23" s="159"/>
      <c r="TNF23" s="159"/>
      <c r="TNG23" s="159"/>
      <c r="TNH23" s="159"/>
      <c r="TNI23" s="159"/>
      <c r="TNJ23" s="159"/>
      <c r="TNK23" s="159"/>
      <c r="TNL23" s="159"/>
      <c r="TNM23" s="159"/>
      <c r="TNN23" s="159"/>
      <c r="TNO23" s="159"/>
      <c r="TNP23" s="159"/>
      <c r="TNQ23" s="159"/>
      <c r="TNR23" s="159"/>
      <c r="TNS23" s="159"/>
      <c r="TNT23" s="159"/>
      <c r="TNU23" s="159"/>
      <c r="TNV23" s="159"/>
      <c r="TNW23" s="159"/>
      <c r="TNX23" s="159"/>
      <c r="TNY23" s="159"/>
      <c r="TNZ23" s="159"/>
      <c r="TOA23" s="159"/>
      <c r="TOB23" s="159"/>
      <c r="TOC23" s="159"/>
      <c r="TOD23" s="159"/>
      <c r="TOE23" s="159"/>
      <c r="TOF23" s="159"/>
      <c r="TOG23" s="159"/>
      <c r="TOH23" s="159"/>
      <c r="TOI23" s="159"/>
      <c r="TOJ23" s="159"/>
      <c r="TOK23" s="159"/>
      <c r="TOL23" s="159"/>
      <c r="TOM23" s="159"/>
      <c r="TON23" s="159"/>
      <c r="TOO23" s="159"/>
      <c r="TOP23" s="159"/>
      <c r="TOQ23" s="159"/>
      <c r="TOR23" s="159"/>
      <c r="TOS23" s="159"/>
      <c r="TOT23" s="159"/>
      <c r="TOU23" s="159"/>
      <c r="TOV23" s="159"/>
      <c r="TOW23" s="159"/>
      <c r="TOX23" s="159"/>
      <c r="TOY23" s="159"/>
      <c r="TOZ23" s="159"/>
      <c r="TPA23" s="159"/>
      <c r="TPB23" s="159"/>
      <c r="TPC23" s="159"/>
      <c r="TPD23" s="159"/>
      <c r="TPE23" s="159"/>
      <c r="TPF23" s="159"/>
      <c r="TPG23" s="159"/>
      <c r="TPH23" s="159"/>
      <c r="TPI23" s="159"/>
      <c r="TPJ23" s="159"/>
      <c r="TPK23" s="159"/>
      <c r="TPL23" s="159"/>
      <c r="TPM23" s="159"/>
      <c r="TPN23" s="159"/>
      <c r="TPO23" s="159"/>
      <c r="TPP23" s="159"/>
      <c r="TPQ23" s="159"/>
      <c r="TPR23" s="159"/>
      <c r="TPS23" s="159"/>
      <c r="TPT23" s="159"/>
      <c r="TPU23" s="159"/>
      <c r="TPV23" s="159"/>
      <c r="TPW23" s="159"/>
      <c r="TPX23" s="159"/>
      <c r="TPY23" s="159"/>
      <c r="TPZ23" s="159"/>
      <c r="TQA23" s="159"/>
      <c r="TQB23" s="159"/>
      <c r="TQC23" s="159"/>
      <c r="TQD23" s="159"/>
      <c r="TQE23" s="159"/>
      <c r="TQF23" s="159"/>
      <c r="TQG23" s="159"/>
      <c r="TQH23" s="159"/>
      <c r="TQI23" s="159"/>
      <c r="TQJ23" s="159"/>
      <c r="TQK23" s="159"/>
      <c r="TQL23" s="159"/>
      <c r="TQM23" s="159"/>
      <c r="TQN23" s="159"/>
      <c r="TQO23" s="159"/>
      <c r="TQP23" s="159"/>
      <c r="TQQ23" s="159"/>
      <c r="TQR23" s="159"/>
      <c r="TQS23" s="159"/>
      <c r="TQT23" s="159"/>
      <c r="TQU23" s="159"/>
      <c r="TQV23" s="159"/>
      <c r="TQW23" s="159"/>
      <c r="TQX23" s="159"/>
      <c r="TQY23" s="159"/>
      <c r="TQZ23" s="159"/>
      <c r="TRA23" s="159"/>
      <c r="TRB23" s="159"/>
      <c r="TRC23" s="159"/>
      <c r="TRD23" s="159"/>
      <c r="TRE23" s="159"/>
      <c r="TRF23" s="159"/>
      <c r="TRG23" s="159"/>
      <c r="TRH23" s="159"/>
      <c r="TRI23" s="159"/>
      <c r="TRJ23" s="159"/>
      <c r="TRK23" s="159"/>
      <c r="TRL23" s="159"/>
      <c r="TRM23" s="159"/>
      <c r="TRN23" s="159"/>
      <c r="TRO23" s="159"/>
      <c r="TRP23" s="159"/>
      <c r="TRQ23" s="159"/>
      <c r="TRR23" s="159"/>
      <c r="TRS23" s="159"/>
      <c r="TRT23" s="159"/>
      <c r="TRU23" s="159"/>
      <c r="TRV23" s="159"/>
      <c r="TRW23" s="159"/>
      <c r="TRX23" s="159"/>
      <c r="TRY23" s="159"/>
      <c r="TRZ23" s="159"/>
      <c r="TSA23" s="159"/>
      <c r="TSB23" s="159"/>
      <c r="TSC23" s="159"/>
      <c r="TSD23" s="159"/>
      <c r="TSE23" s="159"/>
      <c r="TSF23" s="159"/>
      <c r="TSG23" s="159"/>
      <c r="TSH23" s="159"/>
      <c r="TSI23" s="159"/>
      <c r="TSJ23" s="159"/>
      <c r="TSK23" s="159"/>
      <c r="TSL23" s="159"/>
      <c r="TSM23" s="159"/>
      <c r="TSN23" s="159"/>
      <c r="TSO23" s="159"/>
      <c r="TSP23" s="159"/>
      <c r="TSQ23" s="159"/>
      <c r="TSR23" s="159"/>
      <c r="TSS23" s="159"/>
      <c r="TST23" s="159"/>
      <c r="TSU23" s="159"/>
      <c r="TSV23" s="159"/>
      <c r="TSW23" s="159"/>
      <c r="TSX23" s="159"/>
      <c r="TSY23" s="159"/>
      <c r="TSZ23" s="159"/>
      <c r="TTA23" s="159"/>
      <c r="TTB23" s="159"/>
      <c r="TTC23" s="159"/>
      <c r="TTD23" s="159"/>
      <c r="TTE23" s="159"/>
      <c r="TTF23" s="159"/>
      <c r="TTG23" s="159"/>
      <c r="TTH23" s="159"/>
      <c r="TTI23" s="159"/>
      <c r="TTJ23" s="159"/>
      <c r="TTK23" s="159"/>
      <c r="TTL23" s="159"/>
      <c r="TTM23" s="159"/>
      <c r="TTN23" s="159"/>
      <c r="TTO23" s="159"/>
      <c r="TTP23" s="159"/>
      <c r="TTQ23" s="159"/>
      <c r="TTR23" s="159"/>
      <c r="TTS23" s="159"/>
      <c r="TTT23" s="159"/>
      <c r="TTU23" s="159"/>
      <c r="TTV23" s="159"/>
      <c r="TTW23" s="159"/>
      <c r="TTX23" s="159"/>
      <c r="TTY23" s="159"/>
      <c r="TTZ23" s="159"/>
      <c r="TUA23" s="159"/>
      <c r="TUB23" s="159"/>
      <c r="TUC23" s="159"/>
      <c r="TUD23" s="159"/>
      <c r="TUE23" s="159"/>
      <c r="TUF23" s="159"/>
      <c r="TUG23" s="159"/>
      <c r="TUH23" s="159"/>
      <c r="TUI23" s="159"/>
      <c r="TUJ23" s="159"/>
      <c r="TUK23" s="159"/>
      <c r="TUL23" s="159"/>
      <c r="TUM23" s="159"/>
      <c r="TUN23" s="159"/>
      <c r="TUO23" s="159"/>
      <c r="TUP23" s="159"/>
      <c r="TUQ23" s="159"/>
      <c r="TUR23" s="159"/>
      <c r="TUS23" s="159"/>
      <c r="TUT23" s="159"/>
      <c r="TUU23" s="159"/>
      <c r="TUV23" s="159"/>
      <c r="TUW23" s="159"/>
      <c r="TUX23" s="159"/>
      <c r="TUY23" s="159"/>
      <c r="TUZ23" s="159"/>
      <c r="TVA23" s="159"/>
      <c r="TVB23" s="159"/>
      <c r="TVC23" s="159"/>
      <c r="TVD23" s="159"/>
      <c r="TVE23" s="159"/>
      <c r="TVF23" s="159"/>
      <c r="TVG23" s="159"/>
      <c r="TVH23" s="159"/>
      <c r="TVI23" s="159"/>
      <c r="TVJ23" s="159"/>
      <c r="TVK23" s="159"/>
      <c r="TVL23" s="159"/>
      <c r="TVM23" s="159"/>
      <c r="TVN23" s="159"/>
      <c r="TVO23" s="159"/>
      <c r="TVP23" s="159"/>
      <c r="TVQ23" s="159"/>
      <c r="TVR23" s="159"/>
      <c r="TVS23" s="159"/>
      <c r="TVT23" s="159"/>
      <c r="TVU23" s="159"/>
      <c r="TVV23" s="159"/>
      <c r="TVW23" s="159"/>
      <c r="TVX23" s="159"/>
      <c r="TVY23" s="159"/>
      <c r="TVZ23" s="159"/>
      <c r="TWA23" s="159"/>
      <c r="TWB23" s="159"/>
      <c r="TWC23" s="159"/>
      <c r="TWD23" s="159"/>
      <c r="TWE23" s="159"/>
      <c r="TWF23" s="159"/>
      <c r="TWG23" s="159"/>
      <c r="TWH23" s="159"/>
      <c r="TWI23" s="159"/>
      <c r="TWJ23" s="159"/>
      <c r="TWK23" s="159"/>
      <c r="TWL23" s="159"/>
      <c r="TWM23" s="159"/>
      <c r="TWN23" s="159"/>
      <c r="TWO23" s="159"/>
      <c r="TWP23" s="159"/>
      <c r="TWQ23" s="159"/>
      <c r="TWR23" s="159"/>
      <c r="TWS23" s="159"/>
      <c r="TWT23" s="159"/>
      <c r="TWU23" s="159"/>
      <c r="TWV23" s="159"/>
      <c r="TWW23" s="159"/>
      <c r="TWX23" s="159"/>
      <c r="TWY23" s="159"/>
      <c r="TWZ23" s="159"/>
      <c r="TXA23" s="159"/>
      <c r="TXB23" s="159"/>
      <c r="TXC23" s="159"/>
      <c r="TXD23" s="159"/>
      <c r="TXE23" s="159"/>
      <c r="TXF23" s="159"/>
      <c r="TXG23" s="159"/>
      <c r="TXH23" s="159"/>
      <c r="TXI23" s="159"/>
      <c r="TXJ23" s="159"/>
      <c r="TXK23" s="159"/>
      <c r="TXL23" s="159"/>
      <c r="TXM23" s="159"/>
      <c r="TXN23" s="159"/>
      <c r="TXO23" s="159"/>
      <c r="TXP23" s="159"/>
      <c r="TXQ23" s="159"/>
      <c r="TXR23" s="159"/>
      <c r="TXS23" s="159"/>
      <c r="TXT23" s="159"/>
      <c r="TXU23" s="159"/>
      <c r="TXV23" s="159"/>
      <c r="TXW23" s="159"/>
      <c r="TXX23" s="159"/>
      <c r="TXY23" s="159"/>
      <c r="TXZ23" s="159"/>
      <c r="TYA23" s="159"/>
      <c r="TYB23" s="159"/>
      <c r="TYC23" s="159"/>
      <c r="TYD23" s="159"/>
      <c r="TYE23" s="159"/>
      <c r="TYF23" s="159"/>
      <c r="TYG23" s="159"/>
      <c r="TYH23" s="159"/>
      <c r="TYI23" s="159"/>
      <c r="TYJ23" s="159"/>
      <c r="TYK23" s="159"/>
      <c r="TYL23" s="159"/>
      <c r="TYM23" s="159"/>
      <c r="TYN23" s="159"/>
      <c r="TYO23" s="159"/>
      <c r="TYP23" s="159"/>
      <c r="TYQ23" s="159"/>
      <c r="TYR23" s="159"/>
      <c r="TYS23" s="159"/>
      <c r="TYT23" s="159"/>
      <c r="TYU23" s="159"/>
      <c r="TYV23" s="159"/>
      <c r="TYW23" s="159"/>
      <c r="TYX23" s="159"/>
      <c r="TYY23" s="159"/>
      <c r="TYZ23" s="159"/>
      <c r="TZA23" s="159"/>
      <c r="TZB23" s="159"/>
      <c r="TZC23" s="159"/>
      <c r="TZD23" s="159"/>
      <c r="TZE23" s="159"/>
      <c r="TZF23" s="159"/>
      <c r="TZG23" s="159"/>
      <c r="TZH23" s="159"/>
      <c r="TZI23" s="159"/>
      <c r="TZJ23" s="159"/>
      <c r="TZK23" s="159"/>
      <c r="TZL23" s="159"/>
      <c r="TZM23" s="159"/>
      <c r="TZN23" s="159"/>
      <c r="TZO23" s="159"/>
      <c r="TZP23" s="159"/>
      <c r="TZQ23" s="159"/>
      <c r="TZR23" s="159"/>
      <c r="TZS23" s="159"/>
      <c r="TZT23" s="159"/>
      <c r="TZU23" s="159"/>
      <c r="TZV23" s="159"/>
      <c r="TZW23" s="159"/>
      <c r="TZX23" s="159"/>
      <c r="TZY23" s="159"/>
      <c r="TZZ23" s="159"/>
      <c r="UAA23" s="159"/>
      <c r="UAB23" s="159"/>
      <c r="UAC23" s="159"/>
      <c r="UAD23" s="159"/>
      <c r="UAE23" s="159"/>
      <c r="UAF23" s="159"/>
      <c r="UAG23" s="159"/>
      <c r="UAH23" s="159"/>
      <c r="UAI23" s="159"/>
      <c r="UAJ23" s="159"/>
      <c r="UAK23" s="159"/>
      <c r="UAL23" s="159"/>
      <c r="UAM23" s="159"/>
      <c r="UAN23" s="159"/>
      <c r="UAO23" s="159"/>
      <c r="UAP23" s="159"/>
      <c r="UAQ23" s="159"/>
      <c r="UAR23" s="159"/>
      <c r="UAS23" s="159"/>
      <c r="UAT23" s="159"/>
      <c r="UAU23" s="159"/>
      <c r="UAV23" s="159"/>
      <c r="UAW23" s="159"/>
      <c r="UAX23" s="159"/>
      <c r="UAY23" s="159"/>
      <c r="UAZ23" s="159"/>
      <c r="UBA23" s="159"/>
      <c r="UBB23" s="159"/>
      <c r="UBC23" s="159"/>
      <c r="UBD23" s="159"/>
      <c r="UBE23" s="159"/>
      <c r="UBF23" s="159"/>
      <c r="UBG23" s="159"/>
      <c r="UBH23" s="159"/>
      <c r="UBI23" s="159"/>
      <c r="UBJ23" s="159"/>
      <c r="UBK23" s="159"/>
      <c r="UBL23" s="159"/>
      <c r="UBM23" s="159"/>
      <c r="UBN23" s="159"/>
      <c r="UBO23" s="159"/>
      <c r="UBP23" s="159"/>
      <c r="UBQ23" s="159"/>
      <c r="UBR23" s="159"/>
      <c r="UBS23" s="159"/>
      <c r="UBT23" s="159"/>
      <c r="UBU23" s="159"/>
      <c r="UBV23" s="159"/>
      <c r="UBW23" s="159"/>
      <c r="UBX23" s="159"/>
      <c r="UBY23" s="159"/>
      <c r="UBZ23" s="159"/>
      <c r="UCA23" s="159"/>
      <c r="UCB23" s="159"/>
      <c r="UCC23" s="159"/>
      <c r="UCD23" s="159"/>
      <c r="UCE23" s="159"/>
      <c r="UCF23" s="159"/>
      <c r="UCG23" s="159"/>
      <c r="UCH23" s="159"/>
      <c r="UCI23" s="159"/>
      <c r="UCJ23" s="159"/>
      <c r="UCK23" s="159"/>
      <c r="UCL23" s="159"/>
      <c r="UCM23" s="159"/>
      <c r="UCN23" s="159"/>
      <c r="UCO23" s="159"/>
      <c r="UCP23" s="159"/>
      <c r="UCQ23" s="159"/>
      <c r="UCR23" s="159"/>
      <c r="UCS23" s="159"/>
      <c r="UCT23" s="159"/>
      <c r="UCU23" s="159"/>
      <c r="UCV23" s="159"/>
      <c r="UCW23" s="159"/>
      <c r="UCX23" s="159"/>
      <c r="UCY23" s="159"/>
      <c r="UCZ23" s="159"/>
      <c r="UDA23" s="159"/>
      <c r="UDB23" s="159"/>
      <c r="UDC23" s="159"/>
      <c r="UDD23" s="159"/>
      <c r="UDE23" s="159"/>
      <c r="UDF23" s="159"/>
      <c r="UDG23" s="159"/>
      <c r="UDH23" s="159"/>
      <c r="UDI23" s="159"/>
      <c r="UDJ23" s="159"/>
      <c r="UDK23" s="159"/>
      <c r="UDL23" s="159"/>
      <c r="UDM23" s="159"/>
      <c r="UDN23" s="159"/>
      <c r="UDO23" s="159"/>
      <c r="UDP23" s="159"/>
      <c r="UDQ23" s="159"/>
      <c r="UDR23" s="159"/>
      <c r="UDS23" s="159"/>
      <c r="UDT23" s="159"/>
      <c r="UDU23" s="159"/>
      <c r="UDV23" s="159"/>
      <c r="UDW23" s="159"/>
      <c r="UDX23" s="159"/>
      <c r="UDY23" s="159"/>
      <c r="UDZ23" s="159"/>
      <c r="UEA23" s="159"/>
      <c r="UEB23" s="159"/>
      <c r="UEC23" s="159"/>
      <c r="UED23" s="159"/>
      <c r="UEE23" s="159"/>
      <c r="UEF23" s="159"/>
      <c r="UEG23" s="159"/>
      <c r="UEH23" s="159"/>
      <c r="UEI23" s="159"/>
      <c r="UEJ23" s="159"/>
      <c r="UEK23" s="159"/>
      <c r="UEL23" s="159"/>
      <c r="UEM23" s="159"/>
      <c r="UEN23" s="159"/>
      <c r="UEO23" s="159"/>
      <c r="UEP23" s="159"/>
      <c r="UEQ23" s="159"/>
      <c r="UER23" s="159"/>
      <c r="UES23" s="159"/>
      <c r="UET23" s="159"/>
      <c r="UEU23" s="159"/>
      <c r="UEV23" s="159"/>
      <c r="UEW23" s="159"/>
      <c r="UEX23" s="159"/>
      <c r="UEY23" s="159"/>
      <c r="UEZ23" s="159"/>
      <c r="UFA23" s="159"/>
      <c r="UFB23" s="159"/>
      <c r="UFC23" s="159"/>
      <c r="UFD23" s="159"/>
      <c r="UFE23" s="159"/>
      <c r="UFF23" s="159"/>
      <c r="UFG23" s="159"/>
      <c r="UFH23" s="159"/>
      <c r="UFI23" s="159"/>
      <c r="UFJ23" s="159"/>
      <c r="UFK23" s="159"/>
      <c r="UFL23" s="159"/>
      <c r="UFM23" s="159"/>
      <c r="UFN23" s="159"/>
      <c r="UFO23" s="159"/>
      <c r="UFP23" s="159"/>
      <c r="UFQ23" s="159"/>
      <c r="UFR23" s="159"/>
      <c r="UFS23" s="159"/>
      <c r="UFT23" s="159"/>
      <c r="UFU23" s="159"/>
      <c r="UFV23" s="159"/>
      <c r="UFW23" s="159"/>
      <c r="UFX23" s="159"/>
      <c r="UFY23" s="159"/>
      <c r="UFZ23" s="159"/>
      <c r="UGA23" s="159"/>
      <c r="UGB23" s="159"/>
      <c r="UGC23" s="159"/>
      <c r="UGD23" s="159"/>
      <c r="UGE23" s="159"/>
      <c r="UGF23" s="159"/>
      <c r="UGG23" s="159"/>
      <c r="UGH23" s="159"/>
      <c r="UGI23" s="159"/>
      <c r="UGJ23" s="159"/>
      <c r="UGK23" s="159"/>
      <c r="UGL23" s="159"/>
      <c r="UGM23" s="159"/>
      <c r="UGN23" s="159"/>
      <c r="UGO23" s="159"/>
      <c r="UGP23" s="159"/>
      <c r="UGQ23" s="159"/>
      <c r="UGR23" s="159"/>
      <c r="UGS23" s="159"/>
      <c r="UGT23" s="159"/>
      <c r="UGU23" s="159"/>
      <c r="UGV23" s="159"/>
      <c r="UGW23" s="159"/>
      <c r="UGX23" s="159"/>
      <c r="UGY23" s="159"/>
      <c r="UGZ23" s="159"/>
      <c r="UHA23" s="159"/>
      <c r="UHB23" s="159"/>
      <c r="UHC23" s="159"/>
      <c r="UHD23" s="159"/>
      <c r="UHE23" s="159"/>
      <c r="UHF23" s="159"/>
      <c r="UHG23" s="159"/>
      <c r="UHH23" s="159"/>
      <c r="UHI23" s="159"/>
      <c r="UHJ23" s="159"/>
      <c r="UHK23" s="159"/>
      <c r="UHL23" s="159"/>
      <c r="UHM23" s="159"/>
      <c r="UHN23" s="159"/>
      <c r="UHO23" s="159"/>
      <c r="UHP23" s="159"/>
      <c r="UHQ23" s="159"/>
      <c r="UHR23" s="159"/>
      <c r="UHS23" s="159"/>
      <c r="UHT23" s="159"/>
      <c r="UHU23" s="159"/>
      <c r="UHV23" s="159"/>
      <c r="UHW23" s="159"/>
      <c r="UHX23" s="159"/>
      <c r="UHY23" s="159"/>
      <c r="UHZ23" s="159"/>
      <c r="UIA23" s="159"/>
      <c r="UIB23" s="159"/>
      <c r="UIC23" s="159"/>
      <c r="UID23" s="159"/>
      <c r="UIE23" s="159"/>
      <c r="UIF23" s="159"/>
      <c r="UIG23" s="159"/>
      <c r="UIH23" s="159"/>
      <c r="UII23" s="159"/>
      <c r="UIJ23" s="159"/>
      <c r="UIK23" s="159"/>
      <c r="UIL23" s="159"/>
      <c r="UIM23" s="159"/>
      <c r="UIN23" s="159"/>
      <c r="UIO23" s="159"/>
      <c r="UIP23" s="159"/>
      <c r="UIQ23" s="159"/>
      <c r="UIR23" s="159"/>
      <c r="UIS23" s="159"/>
      <c r="UIT23" s="159"/>
      <c r="UIU23" s="159"/>
      <c r="UIV23" s="159"/>
      <c r="UIW23" s="159"/>
      <c r="UIX23" s="159"/>
      <c r="UIY23" s="159"/>
      <c r="UIZ23" s="159"/>
      <c r="UJA23" s="159"/>
      <c r="UJB23" s="159"/>
      <c r="UJC23" s="159"/>
      <c r="UJD23" s="159"/>
      <c r="UJE23" s="159"/>
      <c r="UJF23" s="159"/>
      <c r="UJG23" s="159"/>
      <c r="UJH23" s="159"/>
      <c r="UJI23" s="159"/>
      <c r="UJJ23" s="159"/>
      <c r="UJK23" s="159"/>
      <c r="UJL23" s="159"/>
      <c r="UJM23" s="159"/>
      <c r="UJN23" s="159"/>
      <c r="UJO23" s="159"/>
      <c r="UJP23" s="159"/>
      <c r="UJQ23" s="159"/>
      <c r="UJR23" s="159"/>
      <c r="UJS23" s="159"/>
      <c r="UJT23" s="159"/>
      <c r="UJU23" s="159"/>
      <c r="UJV23" s="159"/>
      <c r="UJW23" s="159"/>
      <c r="UJX23" s="159"/>
      <c r="UJY23" s="159"/>
      <c r="UJZ23" s="159"/>
      <c r="UKA23" s="159"/>
      <c r="UKB23" s="159"/>
      <c r="UKC23" s="159"/>
      <c r="UKD23" s="159"/>
      <c r="UKE23" s="159"/>
      <c r="UKF23" s="159"/>
      <c r="UKG23" s="159"/>
      <c r="UKH23" s="159"/>
      <c r="UKI23" s="159"/>
      <c r="UKJ23" s="159"/>
      <c r="UKK23" s="159"/>
      <c r="UKL23" s="159"/>
      <c r="UKM23" s="159"/>
      <c r="UKN23" s="159"/>
      <c r="UKO23" s="159"/>
      <c r="UKP23" s="159"/>
      <c r="UKQ23" s="159"/>
      <c r="UKR23" s="159"/>
      <c r="UKS23" s="159"/>
      <c r="UKT23" s="159"/>
      <c r="UKU23" s="159"/>
      <c r="UKV23" s="159"/>
      <c r="UKW23" s="159"/>
      <c r="UKX23" s="159"/>
      <c r="UKY23" s="159"/>
      <c r="UKZ23" s="159"/>
      <c r="ULA23" s="159"/>
      <c r="ULB23" s="159"/>
      <c r="ULC23" s="159"/>
      <c r="ULD23" s="159"/>
      <c r="ULE23" s="159"/>
      <c r="ULF23" s="159"/>
      <c r="ULG23" s="159"/>
      <c r="ULH23" s="159"/>
      <c r="ULI23" s="159"/>
      <c r="ULJ23" s="159"/>
      <c r="ULK23" s="159"/>
      <c r="ULL23" s="159"/>
      <c r="ULM23" s="159"/>
      <c r="ULN23" s="159"/>
      <c r="ULO23" s="159"/>
      <c r="ULP23" s="159"/>
      <c r="ULQ23" s="159"/>
      <c r="ULR23" s="159"/>
      <c r="ULS23" s="159"/>
      <c r="ULT23" s="159"/>
      <c r="ULU23" s="159"/>
      <c r="ULV23" s="159"/>
      <c r="ULW23" s="159"/>
      <c r="ULX23" s="159"/>
      <c r="ULY23" s="159"/>
      <c r="ULZ23" s="159"/>
      <c r="UMA23" s="159"/>
      <c r="UMB23" s="159"/>
      <c r="UMC23" s="159"/>
      <c r="UMD23" s="159"/>
      <c r="UME23" s="159"/>
      <c r="UMF23" s="159"/>
      <c r="UMG23" s="159"/>
      <c r="UMH23" s="159"/>
      <c r="UMI23" s="159"/>
      <c r="UMJ23" s="159"/>
      <c r="UMK23" s="159"/>
      <c r="UML23" s="159"/>
      <c r="UMM23" s="159"/>
      <c r="UMN23" s="159"/>
      <c r="UMO23" s="159"/>
      <c r="UMP23" s="159"/>
      <c r="UMQ23" s="159"/>
      <c r="UMR23" s="159"/>
      <c r="UMS23" s="159"/>
      <c r="UMT23" s="159"/>
      <c r="UMU23" s="159"/>
      <c r="UMV23" s="159"/>
      <c r="UMW23" s="159"/>
      <c r="UMX23" s="159"/>
      <c r="UMY23" s="159"/>
      <c r="UMZ23" s="159"/>
      <c r="UNA23" s="159"/>
      <c r="UNB23" s="159"/>
      <c r="UNC23" s="159"/>
      <c r="UND23" s="159"/>
      <c r="UNE23" s="159"/>
      <c r="UNF23" s="159"/>
      <c r="UNG23" s="159"/>
      <c r="UNH23" s="159"/>
      <c r="UNI23" s="159"/>
      <c r="UNJ23" s="159"/>
      <c r="UNK23" s="159"/>
      <c r="UNL23" s="159"/>
      <c r="UNM23" s="159"/>
      <c r="UNN23" s="159"/>
      <c r="UNO23" s="159"/>
      <c r="UNP23" s="159"/>
      <c r="UNQ23" s="159"/>
      <c r="UNR23" s="159"/>
      <c r="UNS23" s="159"/>
      <c r="UNT23" s="159"/>
      <c r="UNU23" s="159"/>
      <c r="UNV23" s="159"/>
      <c r="UNW23" s="159"/>
      <c r="UNX23" s="159"/>
      <c r="UNY23" s="159"/>
      <c r="UNZ23" s="159"/>
      <c r="UOA23" s="159"/>
      <c r="UOB23" s="159"/>
      <c r="UOC23" s="159"/>
      <c r="UOD23" s="159"/>
      <c r="UOE23" s="159"/>
      <c r="UOF23" s="159"/>
      <c r="UOG23" s="159"/>
      <c r="UOH23" s="159"/>
      <c r="UOI23" s="159"/>
      <c r="UOJ23" s="159"/>
      <c r="UOK23" s="159"/>
      <c r="UOL23" s="159"/>
      <c r="UOM23" s="159"/>
      <c r="UON23" s="159"/>
      <c r="UOO23" s="159"/>
      <c r="UOP23" s="159"/>
      <c r="UOQ23" s="159"/>
      <c r="UOR23" s="159"/>
      <c r="UOS23" s="159"/>
      <c r="UOT23" s="159"/>
      <c r="UOU23" s="159"/>
      <c r="UOV23" s="159"/>
      <c r="UOW23" s="159"/>
      <c r="UOX23" s="159"/>
      <c r="UOY23" s="159"/>
      <c r="UOZ23" s="159"/>
      <c r="UPA23" s="159"/>
      <c r="UPB23" s="159"/>
      <c r="UPC23" s="159"/>
      <c r="UPD23" s="159"/>
      <c r="UPE23" s="159"/>
      <c r="UPF23" s="159"/>
      <c r="UPG23" s="159"/>
      <c r="UPH23" s="159"/>
      <c r="UPI23" s="159"/>
      <c r="UPJ23" s="159"/>
      <c r="UPK23" s="159"/>
      <c r="UPL23" s="159"/>
      <c r="UPM23" s="159"/>
      <c r="UPN23" s="159"/>
      <c r="UPO23" s="159"/>
      <c r="UPP23" s="159"/>
      <c r="UPQ23" s="159"/>
      <c r="UPR23" s="159"/>
      <c r="UPS23" s="159"/>
      <c r="UPT23" s="159"/>
      <c r="UPU23" s="159"/>
      <c r="UPV23" s="159"/>
      <c r="UPW23" s="159"/>
      <c r="UPX23" s="159"/>
      <c r="UPY23" s="159"/>
      <c r="UPZ23" s="159"/>
      <c r="UQA23" s="159"/>
      <c r="UQB23" s="159"/>
      <c r="UQC23" s="159"/>
      <c r="UQD23" s="159"/>
      <c r="UQE23" s="159"/>
      <c r="UQF23" s="159"/>
      <c r="UQG23" s="159"/>
      <c r="UQH23" s="159"/>
      <c r="UQI23" s="159"/>
      <c r="UQJ23" s="159"/>
      <c r="UQK23" s="159"/>
      <c r="UQL23" s="159"/>
      <c r="UQM23" s="159"/>
      <c r="UQN23" s="159"/>
      <c r="UQO23" s="159"/>
      <c r="UQP23" s="159"/>
      <c r="UQQ23" s="159"/>
      <c r="UQR23" s="159"/>
      <c r="UQS23" s="159"/>
      <c r="UQT23" s="159"/>
      <c r="UQU23" s="159"/>
      <c r="UQV23" s="159"/>
      <c r="UQW23" s="159"/>
      <c r="UQX23" s="159"/>
      <c r="UQY23" s="159"/>
      <c r="UQZ23" s="159"/>
      <c r="URA23" s="159"/>
      <c r="URB23" s="159"/>
      <c r="URC23" s="159"/>
      <c r="URD23" s="159"/>
      <c r="URE23" s="159"/>
      <c r="URF23" s="159"/>
      <c r="URG23" s="159"/>
      <c r="URH23" s="159"/>
      <c r="URI23" s="159"/>
      <c r="URJ23" s="159"/>
      <c r="URK23" s="159"/>
      <c r="URL23" s="159"/>
      <c r="URM23" s="159"/>
      <c r="URN23" s="159"/>
      <c r="URO23" s="159"/>
      <c r="URP23" s="159"/>
      <c r="URQ23" s="159"/>
      <c r="URR23" s="159"/>
      <c r="URS23" s="159"/>
      <c r="URT23" s="159"/>
      <c r="URU23" s="159"/>
      <c r="URV23" s="159"/>
      <c r="URW23" s="159"/>
      <c r="URX23" s="159"/>
      <c r="URY23" s="159"/>
      <c r="URZ23" s="159"/>
      <c r="USA23" s="159"/>
      <c r="USB23" s="159"/>
      <c r="USC23" s="159"/>
      <c r="USD23" s="159"/>
      <c r="USE23" s="159"/>
      <c r="USF23" s="159"/>
      <c r="USG23" s="159"/>
      <c r="USH23" s="159"/>
      <c r="USI23" s="159"/>
      <c r="USJ23" s="159"/>
      <c r="USK23" s="159"/>
      <c r="USL23" s="159"/>
      <c r="USM23" s="159"/>
      <c r="USN23" s="159"/>
      <c r="USO23" s="159"/>
      <c r="USP23" s="159"/>
      <c r="USQ23" s="159"/>
      <c r="USR23" s="159"/>
      <c r="USS23" s="159"/>
      <c r="UST23" s="159"/>
      <c r="USU23" s="159"/>
      <c r="USV23" s="159"/>
      <c r="USW23" s="159"/>
      <c r="USX23" s="159"/>
      <c r="USY23" s="159"/>
      <c r="USZ23" s="159"/>
      <c r="UTA23" s="159"/>
      <c r="UTB23" s="159"/>
      <c r="UTC23" s="159"/>
      <c r="UTD23" s="159"/>
      <c r="UTE23" s="159"/>
      <c r="UTF23" s="159"/>
      <c r="UTG23" s="159"/>
      <c r="UTH23" s="159"/>
      <c r="UTI23" s="159"/>
      <c r="UTJ23" s="159"/>
      <c r="UTK23" s="159"/>
      <c r="UTL23" s="159"/>
      <c r="UTM23" s="159"/>
      <c r="UTN23" s="159"/>
      <c r="UTO23" s="159"/>
      <c r="UTP23" s="159"/>
      <c r="UTQ23" s="159"/>
      <c r="UTR23" s="159"/>
      <c r="UTS23" s="159"/>
      <c r="UTT23" s="159"/>
      <c r="UTU23" s="159"/>
      <c r="UTV23" s="159"/>
      <c r="UTW23" s="159"/>
      <c r="UTX23" s="159"/>
      <c r="UTY23" s="159"/>
      <c r="UTZ23" s="159"/>
      <c r="UUA23" s="159"/>
      <c r="UUB23" s="159"/>
      <c r="UUC23" s="159"/>
      <c r="UUD23" s="159"/>
      <c r="UUE23" s="159"/>
      <c r="UUF23" s="159"/>
      <c r="UUG23" s="159"/>
      <c r="UUH23" s="159"/>
      <c r="UUI23" s="159"/>
      <c r="UUJ23" s="159"/>
      <c r="UUK23" s="159"/>
      <c r="UUL23" s="159"/>
      <c r="UUM23" s="159"/>
      <c r="UUN23" s="159"/>
      <c r="UUO23" s="159"/>
      <c r="UUP23" s="159"/>
      <c r="UUQ23" s="159"/>
      <c r="UUR23" s="159"/>
      <c r="UUS23" s="159"/>
      <c r="UUT23" s="159"/>
      <c r="UUU23" s="159"/>
      <c r="UUV23" s="159"/>
      <c r="UUW23" s="159"/>
      <c r="UUX23" s="159"/>
      <c r="UUY23" s="159"/>
      <c r="UUZ23" s="159"/>
      <c r="UVA23" s="159"/>
      <c r="UVB23" s="159"/>
      <c r="UVC23" s="159"/>
      <c r="UVD23" s="159"/>
      <c r="UVE23" s="159"/>
      <c r="UVF23" s="159"/>
      <c r="UVG23" s="159"/>
      <c r="UVH23" s="159"/>
      <c r="UVI23" s="159"/>
      <c r="UVJ23" s="159"/>
      <c r="UVK23" s="159"/>
      <c r="UVL23" s="159"/>
      <c r="UVM23" s="159"/>
      <c r="UVN23" s="159"/>
      <c r="UVO23" s="159"/>
      <c r="UVP23" s="159"/>
      <c r="UVQ23" s="159"/>
      <c r="UVR23" s="159"/>
      <c r="UVS23" s="159"/>
      <c r="UVT23" s="159"/>
      <c r="UVU23" s="159"/>
      <c r="UVV23" s="159"/>
      <c r="UVW23" s="159"/>
      <c r="UVX23" s="159"/>
      <c r="UVY23" s="159"/>
      <c r="UVZ23" s="159"/>
      <c r="UWA23" s="159"/>
      <c r="UWB23" s="159"/>
      <c r="UWC23" s="159"/>
      <c r="UWD23" s="159"/>
      <c r="UWE23" s="159"/>
      <c r="UWF23" s="159"/>
      <c r="UWG23" s="159"/>
      <c r="UWH23" s="159"/>
      <c r="UWI23" s="159"/>
      <c r="UWJ23" s="159"/>
      <c r="UWK23" s="159"/>
      <c r="UWL23" s="159"/>
      <c r="UWM23" s="159"/>
      <c r="UWN23" s="159"/>
      <c r="UWO23" s="159"/>
      <c r="UWP23" s="159"/>
      <c r="UWQ23" s="159"/>
      <c r="UWR23" s="159"/>
      <c r="UWS23" s="159"/>
      <c r="UWT23" s="159"/>
      <c r="UWU23" s="159"/>
      <c r="UWV23" s="159"/>
      <c r="UWW23" s="159"/>
      <c r="UWX23" s="159"/>
      <c r="UWY23" s="159"/>
      <c r="UWZ23" s="159"/>
      <c r="UXA23" s="159"/>
      <c r="UXB23" s="159"/>
      <c r="UXC23" s="159"/>
      <c r="UXD23" s="159"/>
      <c r="UXE23" s="159"/>
      <c r="UXF23" s="159"/>
      <c r="UXG23" s="159"/>
      <c r="UXH23" s="159"/>
      <c r="UXI23" s="159"/>
      <c r="UXJ23" s="159"/>
      <c r="UXK23" s="159"/>
      <c r="UXL23" s="159"/>
      <c r="UXM23" s="159"/>
      <c r="UXN23" s="159"/>
      <c r="UXO23" s="159"/>
      <c r="UXP23" s="159"/>
      <c r="UXQ23" s="159"/>
      <c r="UXR23" s="159"/>
      <c r="UXS23" s="159"/>
      <c r="UXT23" s="159"/>
      <c r="UXU23" s="159"/>
      <c r="UXV23" s="159"/>
      <c r="UXW23" s="159"/>
      <c r="UXX23" s="159"/>
      <c r="UXY23" s="159"/>
      <c r="UXZ23" s="159"/>
      <c r="UYA23" s="159"/>
      <c r="UYB23" s="159"/>
      <c r="UYC23" s="159"/>
      <c r="UYD23" s="159"/>
      <c r="UYE23" s="159"/>
      <c r="UYF23" s="159"/>
      <c r="UYG23" s="159"/>
      <c r="UYH23" s="159"/>
      <c r="UYI23" s="159"/>
      <c r="UYJ23" s="159"/>
      <c r="UYK23" s="159"/>
      <c r="UYL23" s="159"/>
      <c r="UYM23" s="159"/>
      <c r="UYN23" s="159"/>
      <c r="UYO23" s="159"/>
      <c r="UYP23" s="159"/>
      <c r="UYQ23" s="159"/>
      <c r="UYR23" s="159"/>
      <c r="UYS23" s="159"/>
      <c r="UYT23" s="159"/>
      <c r="UYU23" s="159"/>
      <c r="UYV23" s="159"/>
      <c r="UYW23" s="159"/>
      <c r="UYX23" s="159"/>
      <c r="UYY23" s="159"/>
      <c r="UYZ23" s="159"/>
      <c r="UZA23" s="159"/>
      <c r="UZB23" s="159"/>
      <c r="UZC23" s="159"/>
      <c r="UZD23" s="159"/>
      <c r="UZE23" s="159"/>
      <c r="UZF23" s="159"/>
      <c r="UZG23" s="159"/>
      <c r="UZH23" s="159"/>
      <c r="UZI23" s="159"/>
      <c r="UZJ23" s="159"/>
      <c r="UZK23" s="159"/>
      <c r="UZL23" s="159"/>
      <c r="UZM23" s="159"/>
      <c r="UZN23" s="159"/>
      <c r="UZO23" s="159"/>
      <c r="UZP23" s="159"/>
      <c r="UZQ23" s="159"/>
      <c r="UZR23" s="159"/>
      <c r="UZS23" s="159"/>
      <c r="UZT23" s="159"/>
      <c r="UZU23" s="159"/>
      <c r="UZV23" s="159"/>
      <c r="UZW23" s="159"/>
      <c r="UZX23" s="159"/>
      <c r="UZY23" s="159"/>
      <c r="UZZ23" s="159"/>
      <c r="VAA23" s="159"/>
      <c r="VAB23" s="159"/>
      <c r="VAC23" s="159"/>
      <c r="VAD23" s="159"/>
      <c r="VAE23" s="159"/>
      <c r="VAF23" s="159"/>
      <c r="VAG23" s="159"/>
      <c r="VAH23" s="159"/>
      <c r="VAI23" s="159"/>
      <c r="VAJ23" s="159"/>
      <c r="VAK23" s="159"/>
      <c r="VAL23" s="159"/>
      <c r="VAM23" s="159"/>
      <c r="VAN23" s="159"/>
      <c r="VAO23" s="159"/>
      <c r="VAP23" s="159"/>
      <c r="VAQ23" s="159"/>
      <c r="VAR23" s="159"/>
      <c r="VAS23" s="159"/>
      <c r="VAT23" s="159"/>
      <c r="VAU23" s="159"/>
      <c r="VAV23" s="159"/>
      <c r="VAW23" s="159"/>
      <c r="VAX23" s="159"/>
      <c r="VAY23" s="159"/>
      <c r="VAZ23" s="159"/>
      <c r="VBA23" s="159"/>
      <c r="VBB23" s="159"/>
      <c r="VBC23" s="159"/>
      <c r="VBD23" s="159"/>
      <c r="VBE23" s="159"/>
      <c r="VBF23" s="159"/>
      <c r="VBG23" s="159"/>
      <c r="VBH23" s="159"/>
      <c r="VBI23" s="159"/>
      <c r="VBJ23" s="159"/>
      <c r="VBK23" s="159"/>
      <c r="VBL23" s="159"/>
      <c r="VBM23" s="159"/>
      <c r="VBN23" s="159"/>
      <c r="VBO23" s="159"/>
      <c r="VBP23" s="159"/>
      <c r="VBQ23" s="159"/>
      <c r="VBR23" s="159"/>
      <c r="VBS23" s="159"/>
      <c r="VBT23" s="159"/>
      <c r="VBU23" s="159"/>
      <c r="VBV23" s="159"/>
      <c r="VBW23" s="159"/>
      <c r="VBX23" s="159"/>
      <c r="VBY23" s="159"/>
      <c r="VBZ23" s="159"/>
      <c r="VCA23" s="159"/>
      <c r="VCB23" s="159"/>
      <c r="VCC23" s="159"/>
      <c r="VCD23" s="159"/>
      <c r="VCE23" s="159"/>
      <c r="VCF23" s="159"/>
      <c r="VCG23" s="159"/>
      <c r="VCH23" s="159"/>
      <c r="VCI23" s="159"/>
      <c r="VCJ23" s="159"/>
      <c r="VCK23" s="159"/>
      <c r="VCL23" s="159"/>
      <c r="VCM23" s="159"/>
      <c r="VCN23" s="159"/>
      <c r="VCO23" s="159"/>
      <c r="VCP23" s="159"/>
      <c r="VCQ23" s="159"/>
      <c r="VCR23" s="159"/>
      <c r="VCS23" s="159"/>
      <c r="VCT23" s="159"/>
      <c r="VCU23" s="159"/>
      <c r="VCV23" s="159"/>
      <c r="VCW23" s="159"/>
      <c r="VCX23" s="159"/>
      <c r="VCY23" s="159"/>
      <c r="VCZ23" s="159"/>
      <c r="VDA23" s="159"/>
      <c r="VDB23" s="159"/>
      <c r="VDC23" s="159"/>
      <c r="VDD23" s="159"/>
      <c r="VDE23" s="159"/>
      <c r="VDF23" s="159"/>
      <c r="VDG23" s="159"/>
      <c r="VDH23" s="159"/>
      <c r="VDI23" s="159"/>
      <c r="VDJ23" s="159"/>
      <c r="VDK23" s="159"/>
      <c r="VDL23" s="159"/>
      <c r="VDM23" s="159"/>
      <c r="VDN23" s="159"/>
      <c r="VDO23" s="159"/>
      <c r="VDP23" s="159"/>
      <c r="VDQ23" s="159"/>
      <c r="VDR23" s="159"/>
      <c r="VDS23" s="159"/>
      <c r="VDT23" s="159"/>
      <c r="VDU23" s="159"/>
      <c r="VDV23" s="159"/>
      <c r="VDW23" s="159"/>
      <c r="VDX23" s="159"/>
      <c r="VDY23" s="159"/>
      <c r="VDZ23" s="159"/>
      <c r="VEA23" s="159"/>
      <c r="VEB23" s="159"/>
      <c r="VEC23" s="159"/>
      <c r="VED23" s="159"/>
      <c r="VEE23" s="159"/>
      <c r="VEF23" s="159"/>
      <c r="VEG23" s="159"/>
      <c r="VEH23" s="159"/>
      <c r="VEI23" s="159"/>
      <c r="VEJ23" s="159"/>
      <c r="VEK23" s="159"/>
      <c r="VEL23" s="159"/>
      <c r="VEM23" s="159"/>
      <c r="VEN23" s="159"/>
      <c r="VEO23" s="159"/>
      <c r="VEP23" s="159"/>
      <c r="VEQ23" s="159"/>
      <c r="VER23" s="159"/>
      <c r="VES23" s="159"/>
      <c r="VET23" s="159"/>
      <c r="VEU23" s="159"/>
      <c r="VEV23" s="159"/>
      <c r="VEW23" s="159"/>
      <c r="VEX23" s="159"/>
      <c r="VEY23" s="159"/>
      <c r="VEZ23" s="159"/>
      <c r="VFA23" s="159"/>
      <c r="VFB23" s="159"/>
      <c r="VFC23" s="159"/>
      <c r="VFD23" s="159"/>
      <c r="VFE23" s="159"/>
      <c r="VFF23" s="159"/>
      <c r="VFG23" s="159"/>
      <c r="VFH23" s="159"/>
      <c r="VFI23" s="159"/>
      <c r="VFJ23" s="159"/>
      <c r="VFK23" s="159"/>
      <c r="VFL23" s="159"/>
      <c r="VFM23" s="159"/>
      <c r="VFN23" s="159"/>
      <c r="VFO23" s="159"/>
      <c r="VFP23" s="159"/>
      <c r="VFQ23" s="159"/>
      <c r="VFR23" s="159"/>
      <c r="VFS23" s="159"/>
      <c r="VFT23" s="159"/>
      <c r="VFU23" s="159"/>
      <c r="VFV23" s="159"/>
      <c r="VFW23" s="159"/>
      <c r="VFX23" s="159"/>
      <c r="VFY23" s="159"/>
      <c r="VFZ23" s="159"/>
      <c r="VGA23" s="159"/>
      <c r="VGB23" s="159"/>
      <c r="VGC23" s="159"/>
      <c r="VGD23" s="159"/>
      <c r="VGE23" s="159"/>
      <c r="VGF23" s="159"/>
      <c r="VGG23" s="159"/>
      <c r="VGH23" s="159"/>
      <c r="VGI23" s="159"/>
      <c r="VGJ23" s="159"/>
      <c r="VGK23" s="159"/>
      <c r="VGL23" s="159"/>
      <c r="VGM23" s="159"/>
      <c r="VGN23" s="159"/>
      <c r="VGO23" s="159"/>
      <c r="VGP23" s="159"/>
      <c r="VGQ23" s="159"/>
      <c r="VGR23" s="159"/>
      <c r="VGS23" s="159"/>
      <c r="VGT23" s="159"/>
      <c r="VGU23" s="159"/>
      <c r="VGV23" s="159"/>
      <c r="VGW23" s="159"/>
      <c r="VGX23" s="159"/>
      <c r="VGY23" s="159"/>
      <c r="VGZ23" s="159"/>
      <c r="VHA23" s="159"/>
      <c r="VHB23" s="159"/>
      <c r="VHC23" s="159"/>
      <c r="VHD23" s="159"/>
      <c r="VHE23" s="159"/>
      <c r="VHF23" s="159"/>
      <c r="VHG23" s="159"/>
      <c r="VHH23" s="159"/>
      <c r="VHI23" s="159"/>
      <c r="VHJ23" s="159"/>
      <c r="VHK23" s="159"/>
      <c r="VHL23" s="159"/>
      <c r="VHM23" s="159"/>
      <c r="VHN23" s="159"/>
      <c r="VHO23" s="159"/>
      <c r="VHP23" s="159"/>
      <c r="VHQ23" s="159"/>
      <c r="VHR23" s="159"/>
      <c r="VHS23" s="159"/>
      <c r="VHT23" s="159"/>
      <c r="VHU23" s="159"/>
      <c r="VHV23" s="159"/>
      <c r="VHW23" s="159"/>
      <c r="VHX23" s="159"/>
      <c r="VHY23" s="159"/>
      <c r="VHZ23" s="159"/>
      <c r="VIA23" s="159"/>
      <c r="VIB23" s="159"/>
      <c r="VIC23" s="159"/>
      <c r="VID23" s="159"/>
      <c r="VIE23" s="159"/>
      <c r="VIF23" s="159"/>
      <c r="VIG23" s="159"/>
      <c r="VIH23" s="159"/>
      <c r="VII23" s="159"/>
      <c r="VIJ23" s="159"/>
      <c r="VIK23" s="159"/>
      <c r="VIL23" s="159"/>
      <c r="VIM23" s="159"/>
      <c r="VIN23" s="159"/>
      <c r="VIO23" s="159"/>
      <c r="VIP23" s="159"/>
      <c r="VIQ23" s="159"/>
      <c r="VIR23" s="159"/>
      <c r="VIS23" s="159"/>
      <c r="VIT23" s="159"/>
      <c r="VIU23" s="159"/>
      <c r="VIV23" s="159"/>
      <c r="VIW23" s="159"/>
      <c r="VIX23" s="159"/>
      <c r="VIY23" s="159"/>
      <c r="VIZ23" s="159"/>
      <c r="VJA23" s="159"/>
      <c r="VJB23" s="159"/>
      <c r="VJC23" s="159"/>
      <c r="VJD23" s="159"/>
      <c r="VJE23" s="159"/>
      <c r="VJF23" s="159"/>
      <c r="VJG23" s="159"/>
      <c r="VJH23" s="159"/>
      <c r="VJI23" s="159"/>
      <c r="VJJ23" s="159"/>
      <c r="VJK23" s="159"/>
      <c r="VJL23" s="159"/>
      <c r="VJM23" s="159"/>
      <c r="VJN23" s="159"/>
      <c r="VJO23" s="159"/>
      <c r="VJP23" s="159"/>
      <c r="VJQ23" s="159"/>
      <c r="VJR23" s="159"/>
      <c r="VJS23" s="159"/>
      <c r="VJT23" s="159"/>
      <c r="VJU23" s="159"/>
      <c r="VJV23" s="159"/>
      <c r="VJW23" s="159"/>
      <c r="VJX23" s="159"/>
      <c r="VJY23" s="159"/>
      <c r="VJZ23" s="159"/>
      <c r="VKA23" s="159"/>
      <c r="VKB23" s="159"/>
      <c r="VKC23" s="159"/>
      <c r="VKD23" s="159"/>
      <c r="VKE23" s="159"/>
      <c r="VKF23" s="159"/>
      <c r="VKG23" s="159"/>
      <c r="VKH23" s="159"/>
      <c r="VKI23" s="159"/>
      <c r="VKJ23" s="159"/>
      <c r="VKK23" s="159"/>
      <c r="VKL23" s="159"/>
      <c r="VKM23" s="159"/>
      <c r="VKN23" s="159"/>
      <c r="VKO23" s="159"/>
      <c r="VKP23" s="159"/>
      <c r="VKQ23" s="159"/>
      <c r="VKR23" s="159"/>
      <c r="VKS23" s="159"/>
      <c r="VKT23" s="159"/>
      <c r="VKU23" s="159"/>
      <c r="VKV23" s="159"/>
      <c r="VKW23" s="159"/>
      <c r="VKX23" s="159"/>
      <c r="VKY23" s="159"/>
      <c r="VKZ23" s="159"/>
      <c r="VLA23" s="159"/>
      <c r="VLB23" s="159"/>
      <c r="VLC23" s="159"/>
      <c r="VLD23" s="159"/>
      <c r="VLE23" s="159"/>
      <c r="VLF23" s="159"/>
      <c r="VLG23" s="159"/>
      <c r="VLH23" s="159"/>
      <c r="VLI23" s="159"/>
      <c r="VLJ23" s="159"/>
      <c r="VLK23" s="159"/>
      <c r="VLL23" s="159"/>
      <c r="VLM23" s="159"/>
      <c r="VLN23" s="159"/>
      <c r="VLO23" s="159"/>
      <c r="VLP23" s="159"/>
      <c r="VLQ23" s="159"/>
      <c r="VLR23" s="159"/>
      <c r="VLS23" s="159"/>
      <c r="VLT23" s="159"/>
      <c r="VLU23" s="159"/>
      <c r="VLV23" s="159"/>
      <c r="VLW23" s="159"/>
      <c r="VLX23" s="159"/>
      <c r="VLY23" s="159"/>
      <c r="VLZ23" s="159"/>
      <c r="VMA23" s="159"/>
      <c r="VMB23" s="159"/>
      <c r="VMC23" s="159"/>
      <c r="VMD23" s="159"/>
      <c r="VME23" s="159"/>
      <c r="VMF23" s="159"/>
      <c r="VMG23" s="159"/>
      <c r="VMH23" s="159"/>
      <c r="VMI23" s="159"/>
      <c r="VMJ23" s="159"/>
      <c r="VMK23" s="159"/>
      <c r="VML23" s="159"/>
      <c r="VMM23" s="159"/>
      <c r="VMN23" s="159"/>
      <c r="VMO23" s="159"/>
      <c r="VMP23" s="159"/>
      <c r="VMQ23" s="159"/>
      <c r="VMR23" s="159"/>
      <c r="VMS23" s="159"/>
      <c r="VMT23" s="159"/>
      <c r="VMU23" s="159"/>
      <c r="VMV23" s="159"/>
      <c r="VMW23" s="159"/>
      <c r="VMX23" s="159"/>
      <c r="VMY23" s="159"/>
      <c r="VMZ23" s="159"/>
      <c r="VNA23" s="159"/>
      <c r="VNB23" s="159"/>
      <c r="VNC23" s="159"/>
      <c r="VND23" s="159"/>
      <c r="VNE23" s="159"/>
      <c r="VNF23" s="159"/>
      <c r="VNG23" s="159"/>
      <c r="VNH23" s="159"/>
      <c r="VNI23" s="159"/>
      <c r="VNJ23" s="159"/>
      <c r="VNK23" s="159"/>
      <c r="VNL23" s="159"/>
      <c r="VNM23" s="159"/>
      <c r="VNN23" s="159"/>
      <c r="VNO23" s="159"/>
      <c r="VNP23" s="159"/>
      <c r="VNQ23" s="159"/>
      <c r="VNR23" s="159"/>
      <c r="VNS23" s="159"/>
      <c r="VNT23" s="159"/>
      <c r="VNU23" s="159"/>
      <c r="VNV23" s="159"/>
      <c r="VNW23" s="159"/>
      <c r="VNX23" s="159"/>
      <c r="VNY23" s="159"/>
      <c r="VNZ23" s="159"/>
      <c r="VOA23" s="159"/>
      <c r="VOB23" s="159"/>
      <c r="VOC23" s="159"/>
      <c r="VOD23" s="159"/>
      <c r="VOE23" s="159"/>
      <c r="VOF23" s="159"/>
      <c r="VOG23" s="159"/>
      <c r="VOH23" s="159"/>
      <c r="VOI23" s="159"/>
      <c r="VOJ23" s="159"/>
      <c r="VOK23" s="159"/>
      <c r="VOL23" s="159"/>
      <c r="VOM23" s="159"/>
      <c r="VON23" s="159"/>
      <c r="VOO23" s="159"/>
      <c r="VOP23" s="159"/>
      <c r="VOQ23" s="159"/>
      <c r="VOR23" s="159"/>
      <c r="VOS23" s="159"/>
      <c r="VOT23" s="159"/>
      <c r="VOU23" s="159"/>
      <c r="VOV23" s="159"/>
      <c r="VOW23" s="159"/>
      <c r="VOX23" s="159"/>
      <c r="VOY23" s="159"/>
      <c r="VOZ23" s="159"/>
      <c r="VPA23" s="159"/>
      <c r="VPB23" s="159"/>
      <c r="VPC23" s="159"/>
      <c r="VPD23" s="159"/>
      <c r="VPE23" s="159"/>
      <c r="VPF23" s="159"/>
      <c r="VPG23" s="159"/>
      <c r="VPH23" s="159"/>
      <c r="VPI23" s="159"/>
      <c r="VPJ23" s="159"/>
      <c r="VPK23" s="159"/>
      <c r="VPL23" s="159"/>
      <c r="VPM23" s="159"/>
      <c r="VPN23" s="159"/>
      <c r="VPO23" s="159"/>
      <c r="VPP23" s="159"/>
      <c r="VPQ23" s="159"/>
      <c r="VPR23" s="159"/>
      <c r="VPS23" s="159"/>
      <c r="VPT23" s="159"/>
      <c r="VPU23" s="159"/>
      <c r="VPV23" s="159"/>
      <c r="VPW23" s="159"/>
      <c r="VPX23" s="159"/>
      <c r="VPY23" s="159"/>
      <c r="VPZ23" s="159"/>
      <c r="VQA23" s="159"/>
      <c r="VQB23" s="159"/>
      <c r="VQC23" s="159"/>
      <c r="VQD23" s="159"/>
      <c r="VQE23" s="159"/>
      <c r="VQF23" s="159"/>
      <c r="VQG23" s="159"/>
      <c r="VQH23" s="159"/>
      <c r="VQI23" s="159"/>
      <c r="VQJ23" s="159"/>
      <c r="VQK23" s="159"/>
      <c r="VQL23" s="159"/>
      <c r="VQM23" s="159"/>
      <c r="VQN23" s="159"/>
      <c r="VQO23" s="159"/>
      <c r="VQP23" s="159"/>
      <c r="VQQ23" s="159"/>
      <c r="VQR23" s="159"/>
      <c r="VQS23" s="159"/>
      <c r="VQT23" s="159"/>
      <c r="VQU23" s="159"/>
      <c r="VQV23" s="159"/>
      <c r="VQW23" s="159"/>
      <c r="VQX23" s="159"/>
      <c r="VQY23" s="159"/>
      <c r="VQZ23" s="159"/>
      <c r="VRA23" s="159"/>
      <c r="VRB23" s="159"/>
      <c r="VRC23" s="159"/>
      <c r="VRD23" s="159"/>
      <c r="VRE23" s="159"/>
      <c r="VRF23" s="159"/>
      <c r="VRG23" s="159"/>
      <c r="VRH23" s="159"/>
      <c r="VRI23" s="159"/>
      <c r="VRJ23" s="159"/>
      <c r="VRK23" s="159"/>
      <c r="VRL23" s="159"/>
      <c r="VRM23" s="159"/>
      <c r="VRN23" s="159"/>
      <c r="VRO23" s="159"/>
      <c r="VRP23" s="159"/>
      <c r="VRQ23" s="159"/>
      <c r="VRR23" s="159"/>
      <c r="VRS23" s="159"/>
      <c r="VRT23" s="159"/>
      <c r="VRU23" s="159"/>
      <c r="VRV23" s="159"/>
      <c r="VRW23" s="159"/>
      <c r="VRX23" s="159"/>
      <c r="VRY23" s="159"/>
      <c r="VRZ23" s="159"/>
      <c r="VSA23" s="159"/>
      <c r="VSB23" s="159"/>
      <c r="VSC23" s="159"/>
      <c r="VSD23" s="159"/>
      <c r="VSE23" s="159"/>
      <c r="VSF23" s="159"/>
      <c r="VSG23" s="159"/>
      <c r="VSH23" s="159"/>
      <c r="VSI23" s="159"/>
      <c r="VSJ23" s="159"/>
      <c r="VSK23" s="159"/>
      <c r="VSL23" s="159"/>
      <c r="VSM23" s="159"/>
      <c r="VSN23" s="159"/>
      <c r="VSO23" s="159"/>
      <c r="VSP23" s="159"/>
      <c r="VSQ23" s="159"/>
      <c r="VSR23" s="159"/>
      <c r="VSS23" s="159"/>
      <c r="VST23" s="159"/>
      <c r="VSU23" s="159"/>
      <c r="VSV23" s="159"/>
      <c r="VSW23" s="159"/>
      <c r="VSX23" s="159"/>
      <c r="VSY23" s="159"/>
      <c r="VSZ23" s="159"/>
      <c r="VTA23" s="159"/>
      <c r="VTB23" s="159"/>
      <c r="VTC23" s="159"/>
      <c r="VTD23" s="159"/>
      <c r="VTE23" s="159"/>
      <c r="VTF23" s="159"/>
      <c r="VTG23" s="159"/>
      <c r="VTH23" s="159"/>
      <c r="VTI23" s="159"/>
      <c r="VTJ23" s="159"/>
      <c r="VTK23" s="159"/>
      <c r="VTL23" s="159"/>
      <c r="VTM23" s="159"/>
      <c r="VTN23" s="159"/>
      <c r="VTO23" s="159"/>
      <c r="VTP23" s="159"/>
      <c r="VTQ23" s="159"/>
      <c r="VTR23" s="159"/>
      <c r="VTS23" s="159"/>
      <c r="VTT23" s="159"/>
      <c r="VTU23" s="159"/>
      <c r="VTV23" s="159"/>
      <c r="VTW23" s="159"/>
      <c r="VTX23" s="159"/>
      <c r="VTY23" s="159"/>
      <c r="VTZ23" s="159"/>
      <c r="VUA23" s="159"/>
      <c r="VUB23" s="159"/>
      <c r="VUC23" s="159"/>
      <c r="VUD23" s="159"/>
      <c r="VUE23" s="159"/>
      <c r="VUF23" s="159"/>
      <c r="VUG23" s="159"/>
      <c r="VUH23" s="159"/>
      <c r="VUI23" s="159"/>
      <c r="VUJ23" s="159"/>
      <c r="VUK23" s="159"/>
      <c r="VUL23" s="159"/>
      <c r="VUM23" s="159"/>
      <c r="VUN23" s="159"/>
      <c r="VUO23" s="159"/>
      <c r="VUP23" s="159"/>
      <c r="VUQ23" s="159"/>
      <c r="VUR23" s="159"/>
      <c r="VUS23" s="159"/>
      <c r="VUT23" s="159"/>
      <c r="VUU23" s="159"/>
      <c r="VUV23" s="159"/>
      <c r="VUW23" s="159"/>
      <c r="VUX23" s="159"/>
      <c r="VUY23" s="159"/>
      <c r="VUZ23" s="159"/>
      <c r="VVA23" s="159"/>
      <c r="VVB23" s="159"/>
      <c r="VVC23" s="159"/>
      <c r="VVD23" s="159"/>
      <c r="VVE23" s="159"/>
      <c r="VVF23" s="159"/>
      <c r="VVG23" s="159"/>
      <c r="VVH23" s="159"/>
      <c r="VVI23" s="159"/>
      <c r="VVJ23" s="159"/>
      <c r="VVK23" s="159"/>
      <c r="VVL23" s="159"/>
      <c r="VVM23" s="159"/>
      <c r="VVN23" s="159"/>
      <c r="VVO23" s="159"/>
      <c r="VVP23" s="159"/>
      <c r="VVQ23" s="159"/>
      <c r="VVR23" s="159"/>
      <c r="VVS23" s="159"/>
      <c r="VVT23" s="159"/>
      <c r="VVU23" s="159"/>
      <c r="VVV23" s="159"/>
      <c r="VVW23" s="159"/>
      <c r="VVX23" s="159"/>
      <c r="VVY23" s="159"/>
      <c r="VVZ23" s="159"/>
      <c r="VWA23" s="159"/>
      <c r="VWB23" s="159"/>
      <c r="VWC23" s="159"/>
      <c r="VWD23" s="159"/>
      <c r="VWE23" s="159"/>
      <c r="VWF23" s="159"/>
      <c r="VWG23" s="159"/>
      <c r="VWH23" s="159"/>
      <c r="VWI23" s="159"/>
      <c r="VWJ23" s="159"/>
      <c r="VWK23" s="159"/>
      <c r="VWL23" s="159"/>
      <c r="VWM23" s="159"/>
      <c r="VWN23" s="159"/>
      <c r="VWO23" s="159"/>
      <c r="VWP23" s="159"/>
      <c r="VWQ23" s="159"/>
      <c r="VWR23" s="159"/>
      <c r="VWS23" s="159"/>
      <c r="VWT23" s="159"/>
      <c r="VWU23" s="159"/>
      <c r="VWV23" s="159"/>
      <c r="VWW23" s="159"/>
      <c r="VWX23" s="159"/>
      <c r="VWY23" s="159"/>
      <c r="VWZ23" s="159"/>
      <c r="VXA23" s="159"/>
      <c r="VXB23" s="159"/>
      <c r="VXC23" s="159"/>
      <c r="VXD23" s="159"/>
      <c r="VXE23" s="159"/>
      <c r="VXF23" s="159"/>
      <c r="VXG23" s="159"/>
      <c r="VXH23" s="159"/>
      <c r="VXI23" s="159"/>
      <c r="VXJ23" s="159"/>
      <c r="VXK23" s="159"/>
      <c r="VXL23" s="159"/>
      <c r="VXM23" s="159"/>
      <c r="VXN23" s="159"/>
      <c r="VXO23" s="159"/>
      <c r="VXP23" s="159"/>
      <c r="VXQ23" s="159"/>
      <c r="VXR23" s="159"/>
      <c r="VXS23" s="159"/>
      <c r="VXT23" s="159"/>
      <c r="VXU23" s="159"/>
      <c r="VXV23" s="159"/>
      <c r="VXW23" s="159"/>
      <c r="VXX23" s="159"/>
      <c r="VXY23" s="159"/>
      <c r="VXZ23" s="159"/>
      <c r="VYA23" s="159"/>
      <c r="VYB23" s="159"/>
      <c r="VYC23" s="159"/>
      <c r="VYD23" s="159"/>
      <c r="VYE23" s="159"/>
      <c r="VYF23" s="159"/>
      <c r="VYG23" s="159"/>
      <c r="VYH23" s="159"/>
      <c r="VYI23" s="159"/>
      <c r="VYJ23" s="159"/>
      <c r="VYK23" s="159"/>
      <c r="VYL23" s="159"/>
      <c r="VYM23" s="159"/>
      <c r="VYN23" s="159"/>
      <c r="VYO23" s="159"/>
      <c r="VYP23" s="159"/>
      <c r="VYQ23" s="159"/>
      <c r="VYR23" s="159"/>
      <c r="VYS23" s="159"/>
      <c r="VYT23" s="159"/>
      <c r="VYU23" s="159"/>
      <c r="VYV23" s="159"/>
      <c r="VYW23" s="159"/>
      <c r="VYX23" s="159"/>
      <c r="VYY23" s="159"/>
      <c r="VYZ23" s="159"/>
      <c r="VZA23" s="159"/>
      <c r="VZB23" s="159"/>
      <c r="VZC23" s="159"/>
      <c r="VZD23" s="159"/>
      <c r="VZE23" s="159"/>
      <c r="VZF23" s="159"/>
      <c r="VZG23" s="159"/>
      <c r="VZH23" s="159"/>
      <c r="VZI23" s="159"/>
      <c r="VZJ23" s="159"/>
      <c r="VZK23" s="159"/>
      <c r="VZL23" s="159"/>
      <c r="VZM23" s="159"/>
      <c r="VZN23" s="159"/>
      <c r="VZO23" s="159"/>
      <c r="VZP23" s="159"/>
      <c r="VZQ23" s="159"/>
      <c r="VZR23" s="159"/>
      <c r="VZS23" s="159"/>
      <c r="VZT23" s="159"/>
      <c r="VZU23" s="159"/>
      <c r="VZV23" s="159"/>
      <c r="VZW23" s="159"/>
      <c r="VZX23" s="159"/>
      <c r="VZY23" s="159"/>
      <c r="VZZ23" s="159"/>
      <c r="WAA23" s="159"/>
      <c r="WAB23" s="159"/>
      <c r="WAC23" s="159"/>
      <c r="WAD23" s="159"/>
      <c r="WAE23" s="159"/>
      <c r="WAF23" s="159"/>
      <c r="WAG23" s="159"/>
      <c r="WAH23" s="159"/>
      <c r="WAI23" s="159"/>
      <c r="WAJ23" s="159"/>
      <c r="WAK23" s="159"/>
      <c r="WAL23" s="159"/>
      <c r="WAM23" s="159"/>
      <c r="WAN23" s="159"/>
      <c r="WAO23" s="159"/>
      <c r="WAP23" s="159"/>
      <c r="WAQ23" s="159"/>
      <c r="WAR23" s="159"/>
      <c r="WAS23" s="159"/>
      <c r="WAT23" s="159"/>
      <c r="WAU23" s="159"/>
      <c r="WAV23" s="159"/>
      <c r="WAW23" s="159"/>
      <c r="WAX23" s="159"/>
      <c r="WAY23" s="159"/>
      <c r="WAZ23" s="159"/>
      <c r="WBA23" s="159"/>
      <c r="WBB23" s="159"/>
      <c r="WBC23" s="159"/>
      <c r="WBD23" s="159"/>
      <c r="WBE23" s="159"/>
      <c r="WBF23" s="159"/>
      <c r="WBG23" s="159"/>
      <c r="WBH23" s="159"/>
      <c r="WBI23" s="159"/>
      <c r="WBJ23" s="159"/>
      <c r="WBK23" s="159"/>
      <c r="WBL23" s="159"/>
      <c r="WBM23" s="159"/>
      <c r="WBN23" s="159"/>
      <c r="WBO23" s="159"/>
      <c r="WBP23" s="159"/>
      <c r="WBQ23" s="159"/>
      <c r="WBR23" s="159"/>
      <c r="WBS23" s="159"/>
      <c r="WBT23" s="159"/>
      <c r="WBU23" s="159"/>
      <c r="WBV23" s="159"/>
      <c r="WBW23" s="159"/>
      <c r="WBX23" s="159"/>
      <c r="WBY23" s="159"/>
      <c r="WBZ23" s="159"/>
      <c r="WCA23" s="159"/>
      <c r="WCB23" s="159"/>
      <c r="WCC23" s="159"/>
      <c r="WCD23" s="159"/>
      <c r="WCE23" s="159"/>
      <c r="WCF23" s="159"/>
      <c r="WCG23" s="159"/>
      <c r="WCH23" s="159"/>
      <c r="WCI23" s="159"/>
      <c r="WCJ23" s="159"/>
      <c r="WCK23" s="159"/>
      <c r="WCL23" s="159"/>
      <c r="WCM23" s="159"/>
      <c r="WCN23" s="159"/>
      <c r="WCO23" s="159"/>
      <c r="WCP23" s="159"/>
      <c r="WCQ23" s="159"/>
      <c r="WCR23" s="159"/>
      <c r="WCS23" s="159"/>
      <c r="WCT23" s="159"/>
      <c r="WCU23" s="159"/>
      <c r="WCV23" s="159"/>
      <c r="WCW23" s="159"/>
      <c r="WCX23" s="159"/>
      <c r="WCY23" s="159"/>
      <c r="WCZ23" s="159"/>
      <c r="WDA23" s="159"/>
      <c r="WDB23" s="159"/>
      <c r="WDC23" s="159"/>
      <c r="WDD23" s="159"/>
      <c r="WDE23" s="159"/>
      <c r="WDF23" s="159"/>
      <c r="WDG23" s="159"/>
      <c r="WDH23" s="159"/>
      <c r="WDI23" s="159"/>
      <c r="WDJ23" s="159"/>
      <c r="WDK23" s="159"/>
      <c r="WDL23" s="159"/>
      <c r="WDM23" s="159"/>
      <c r="WDN23" s="159"/>
      <c r="WDO23" s="159"/>
      <c r="WDP23" s="159"/>
      <c r="WDQ23" s="159"/>
      <c r="WDR23" s="159"/>
      <c r="WDS23" s="159"/>
      <c r="WDT23" s="159"/>
      <c r="WDU23" s="159"/>
      <c r="WDV23" s="159"/>
      <c r="WDW23" s="159"/>
      <c r="WDX23" s="159"/>
      <c r="WDY23" s="159"/>
      <c r="WDZ23" s="159"/>
      <c r="WEA23" s="159"/>
      <c r="WEB23" s="159"/>
      <c r="WEC23" s="159"/>
      <c r="WED23" s="159"/>
      <c r="WEE23" s="159"/>
      <c r="WEF23" s="159"/>
      <c r="WEG23" s="159"/>
      <c r="WEH23" s="159"/>
      <c r="WEI23" s="159"/>
      <c r="WEJ23" s="159"/>
      <c r="WEK23" s="159"/>
      <c r="WEL23" s="159"/>
      <c r="WEM23" s="159"/>
      <c r="WEN23" s="159"/>
      <c r="WEO23" s="159"/>
      <c r="WEP23" s="159"/>
      <c r="WEQ23" s="159"/>
      <c r="WER23" s="159"/>
      <c r="WES23" s="159"/>
      <c r="WET23" s="159"/>
      <c r="WEU23" s="159"/>
      <c r="WEV23" s="159"/>
      <c r="WEW23" s="159"/>
      <c r="WEX23" s="159"/>
      <c r="WEY23" s="159"/>
      <c r="WEZ23" s="159"/>
      <c r="WFA23" s="159"/>
      <c r="WFB23" s="159"/>
      <c r="WFC23" s="159"/>
      <c r="WFD23" s="159"/>
      <c r="WFE23" s="159"/>
      <c r="WFF23" s="159"/>
      <c r="WFG23" s="159"/>
      <c r="WFH23" s="159"/>
      <c r="WFI23" s="159"/>
      <c r="WFJ23" s="159"/>
      <c r="WFK23" s="159"/>
      <c r="WFL23" s="159"/>
      <c r="WFM23" s="159"/>
      <c r="WFN23" s="159"/>
      <c r="WFO23" s="159"/>
      <c r="WFP23" s="159"/>
      <c r="WFQ23" s="159"/>
      <c r="WFR23" s="159"/>
      <c r="WFS23" s="159"/>
      <c r="WFT23" s="159"/>
      <c r="WFU23" s="159"/>
      <c r="WFV23" s="159"/>
      <c r="WFW23" s="159"/>
      <c r="WFX23" s="159"/>
      <c r="WFY23" s="159"/>
      <c r="WFZ23" s="159"/>
      <c r="WGA23" s="159"/>
      <c r="WGB23" s="159"/>
      <c r="WGC23" s="159"/>
      <c r="WGD23" s="159"/>
      <c r="WGE23" s="159"/>
      <c r="WGF23" s="159"/>
      <c r="WGG23" s="159"/>
      <c r="WGH23" s="159"/>
      <c r="WGI23" s="159"/>
      <c r="WGJ23" s="159"/>
      <c r="WGK23" s="159"/>
      <c r="WGL23" s="159"/>
      <c r="WGM23" s="159"/>
      <c r="WGN23" s="159"/>
      <c r="WGO23" s="159"/>
      <c r="WGP23" s="159"/>
      <c r="WGQ23" s="159"/>
      <c r="WGR23" s="159"/>
      <c r="WGS23" s="159"/>
      <c r="WGT23" s="159"/>
      <c r="WGU23" s="159"/>
      <c r="WGV23" s="159"/>
      <c r="WGW23" s="159"/>
      <c r="WGX23" s="159"/>
      <c r="WGY23" s="159"/>
      <c r="WGZ23" s="159"/>
      <c r="WHA23" s="159"/>
      <c r="WHB23" s="159"/>
      <c r="WHC23" s="159"/>
      <c r="WHD23" s="159"/>
      <c r="WHE23" s="159"/>
      <c r="WHF23" s="159"/>
      <c r="WHG23" s="159"/>
      <c r="WHH23" s="159"/>
      <c r="WHI23" s="159"/>
      <c r="WHJ23" s="159"/>
      <c r="WHK23" s="159"/>
      <c r="WHL23" s="159"/>
      <c r="WHM23" s="159"/>
      <c r="WHN23" s="159"/>
      <c r="WHO23" s="159"/>
      <c r="WHP23" s="159"/>
      <c r="WHQ23" s="159"/>
      <c r="WHR23" s="159"/>
      <c r="WHS23" s="159"/>
      <c r="WHT23" s="159"/>
      <c r="WHU23" s="159"/>
      <c r="WHV23" s="159"/>
      <c r="WHW23" s="159"/>
      <c r="WHX23" s="159"/>
      <c r="WHY23" s="159"/>
      <c r="WHZ23" s="159"/>
      <c r="WIA23" s="159"/>
      <c r="WIB23" s="159"/>
      <c r="WIC23" s="159"/>
      <c r="WID23" s="159"/>
      <c r="WIE23" s="159"/>
      <c r="WIF23" s="159"/>
      <c r="WIG23" s="159"/>
      <c r="WIH23" s="159"/>
      <c r="WII23" s="159"/>
      <c r="WIJ23" s="159"/>
      <c r="WIK23" s="159"/>
      <c r="WIL23" s="159"/>
      <c r="WIM23" s="159"/>
      <c r="WIN23" s="159"/>
      <c r="WIO23" s="159"/>
      <c r="WIP23" s="159"/>
      <c r="WIQ23" s="159"/>
      <c r="WIR23" s="159"/>
      <c r="WIS23" s="159"/>
      <c r="WIT23" s="159"/>
      <c r="WIU23" s="159"/>
      <c r="WIV23" s="159"/>
      <c r="WIW23" s="159"/>
      <c r="WIX23" s="159"/>
      <c r="WIY23" s="159"/>
      <c r="WIZ23" s="159"/>
      <c r="WJA23" s="159"/>
      <c r="WJB23" s="159"/>
      <c r="WJC23" s="159"/>
      <c r="WJD23" s="159"/>
      <c r="WJE23" s="159"/>
      <c r="WJF23" s="159"/>
      <c r="WJG23" s="159"/>
      <c r="WJH23" s="159"/>
      <c r="WJI23" s="159"/>
      <c r="WJJ23" s="159"/>
      <c r="WJK23" s="159"/>
      <c r="WJL23" s="159"/>
      <c r="WJM23" s="159"/>
      <c r="WJN23" s="159"/>
      <c r="WJO23" s="159"/>
      <c r="WJP23" s="159"/>
      <c r="WJQ23" s="159"/>
      <c r="WJR23" s="159"/>
      <c r="WJS23" s="159"/>
      <c r="WJT23" s="159"/>
      <c r="WJU23" s="159"/>
      <c r="WJV23" s="159"/>
      <c r="WJW23" s="159"/>
      <c r="WJX23" s="159"/>
      <c r="WJY23" s="159"/>
      <c r="WJZ23" s="159"/>
      <c r="WKA23" s="159"/>
      <c r="WKB23" s="159"/>
      <c r="WKC23" s="159"/>
      <c r="WKD23" s="159"/>
      <c r="WKE23" s="159"/>
      <c r="WKF23" s="159"/>
      <c r="WKG23" s="159"/>
      <c r="WKH23" s="159"/>
      <c r="WKI23" s="159"/>
      <c r="WKJ23" s="159"/>
      <c r="WKK23" s="159"/>
      <c r="WKL23" s="159"/>
      <c r="WKM23" s="159"/>
      <c r="WKN23" s="159"/>
      <c r="WKO23" s="159"/>
      <c r="WKP23" s="159"/>
      <c r="WKQ23" s="159"/>
      <c r="WKR23" s="159"/>
      <c r="WKS23" s="159"/>
      <c r="WKT23" s="159"/>
      <c r="WKU23" s="159"/>
      <c r="WKV23" s="159"/>
      <c r="WKW23" s="159"/>
      <c r="WKX23" s="159"/>
      <c r="WKY23" s="159"/>
      <c r="WKZ23" s="159"/>
      <c r="WLA23" s="159"/>
      <c r="WLB23" s="159"/>
      <c r="WLC23" s="159"/>
      <c r="WLD23" s="159"/>
      <c r="WLE23" s="159"/>
      <c r="WLF23" s="159"/>
      <c r="WLG23" s="159"/>
      <c r="WLH23" s="159"/>
      <c r="WLI23" s="159"/>
      <c r="WLJ23" s="159"/>
      <c r="WLK23" s="159"/>
      <c r="WLL23" s="159"/>
      <c r="WLM23" s="159"/>
      <c r="WLN23" s="159"/>
      <c r="WLO23" s="159"/>
      <c r="WLP23" s="159"/>
      <c r="WLQ23" s="159"/>
      <c r="WLR23" s="159"/>
      <c r="WLS23" s="159"/>
      <c r="WLT23" s="159"/>
      <c r="WLU23" s="159"/>
      <c r="WLV23" s="159"/>
      <c r="WLW23" s="159"/>
      <c r="WLX23" s="159"/>
      <c r="WLY23" s="159"/>
      <c r="WLZ23" s="159"/>
      <c r="WMA23" s="159"/>
      <c r="WMB23" s="159"/>
      <c r="WMC23" s="159"/>
      <c r="WMD23" s="159"/>
      <c r="WME23" s="159"/>
      <c r="WMF23" s="159"/>
      <c r="WMG23" s="159"/>
      <c r="WMH23" s="159"/>
      <c r="WMI23" s="159"/>
      <c r="WMJ23" s="159"/>
      <c r="WMK23" s="159"/>
      <c r="WML23" s="159"/>
      <c r="WMM23" s="159"/>
      <c r="WMN23" s="159"/>
      <c r="WMO23" s="159"/>
      <c r="WMP23" s="159"/>
      <c r="WMQ23" s="159"/>
      <c r="WMR23" s="159"/>
      <c r="WMS23" s="159"/>
      <c r="WMT23" s="159"/>
      <c r="WMU23" s="159"/>
      <c r="WMV23" s="159"/>
      <c r="WMW23" s="159"/>
      <c r="WMX23" s="159"/>
      <c r="WMY23" s="159"/>
      <c r="WMZ23" s="159"/>
      <c r="WNA23" s="159"/>
      <c r="WNB23" s="159"/>
      <c r="WNC23" s="159"/>
      <c r="WND23" s="159"/>
      <c r="WNE23" s="159"/>
      <c r="WNF23" s="159"/>
      <c r="WNG23" s="159"/>
      <c r="WNH23" s="159"/>
      <c r="WNI23" s="159"/>
      <c r="WNJ23" s="159"/>
      <c r="WNK23" s="159"/>
      <c r="WNL23" s="159"/>
      <c r="WNM23" s="159"/>
      <c r="WNN23" s="159"/>
      <c r="WNO23" s="159"/>
      <c r="WNP23" s="159"/>
      <c r="WNQ23" s="159"/>
      <c r="WNR23" s="159"/>
      <c r="WNS23" s="159"/>
      <c r="WNT23" s="159"/>
      <c r="WNU23" s="159"/>
      <c r="WNV23" s="159"/>
      <c r="WNW23" s="159"/>
      <c r="WNX23" s="159"/>
      <c r="WNY23" s="159"/>
      <c r="WNZ23" s="159"/>
      <c r="WOA23" s="159"/>
      <c r="WOB23" s="159"/>
      <c r="WOC23" s="159"/>
      <c r="WOD23" s="159"/>
      <c r="WOE23" s="159"/>
      <c r="WOF23" s="159"/>
      <c r="WOG23" s="159"/>
      <c r="WOH23" s="159"/>
      <c r="WOI23" s="159"/>
      <c r="WOJ23" s="159"/>
      <c r="WOK23" s="159"/>
      <c r="WOL23" s="159"/>
      <c r="WOM23" s="159"/>
      <c r="WON23" s="159"/>
      <c r="WOO23" s="159"/>
      <c r="WOP23" s="159"/>
      <c r="WOQ23" s="159"/>
      <c r="WOR23" s="159"/>
      <c r="WOS23" s="159"/>
      <c r="WOT23" s="159"/>
      <c r="WOU23" s="159"/>
      <c r="WOV23" s="159"/>
      <c r="WOW23" s="159"/>
      <c r="WOX23" s="159"/>
      <c r="WOY23" s="159"/>
      <c r="WOZ23" s="159"/>
      <c r="WPA23" s="159"/>
      <c r="WPB23" s="159"/>
      <c r="WPC23" s="159"/>
      <c r="WPD23" s="159"/>
      <c r="WPE23" s="159"/>
      <c r="WPF23" s="159"/>
      <c r="WPG23" s="159"/>
      <c r="WPH23" s="159"/>
      <c r="WPI23" s="159"/>
      <c r="WPJ23" s="159"/>
      <c r="WPK23" s="159"/>
      <c r="WPL23" s="159"/>
      <c r="WPM23" s="159"/>
      <c r="WPN23" s="159"/>
      <c r="WPO23" s="159"/>
      <c r="WPP23" s="159"/>
      <c r="WPQ23" s="159"/>
      <c r="WPR23" s="159"/>
      <c r="WPS23" s="159"/>
      <c r="WPT23" s="159"/>
      <c r="WPU23" s="159"/>
      <c r="WPV23" s="159"/>
      <c r="WPW23" s="159"/>
      <c r="WPX23" s="159"/>
      <c r="WPY23" s="159"/>
      <c r="WPZ23" s="159"/>
      <c r="WQA23" s="159"/>
      <c r="WQB23" s="159"/>
      <c r="WQC23" s="159"/>
      <c r="WQD23" s="159"/>
      <c r="WQE23" s="159"/>
      <c r="WQF23" s="159"/>
      <c r="WQG23" s="159"/>
      <c r="WQH23" s="159"/>
      <c r="WQI23" s="159"/>
      <c r="WQJ23" s="159"/>
      <c r="WQK23" s="159"/>
      <c r="WQL23" s="159"/>
      <c r="WQM23" s="159"/>
      <c r="WQN23" s="159"/>
      <c r="WQO23" s="159"/>
      <c r="WQP23" s="159"/>
      <c r="WQQ23" s="159"/>
      <c r="WQR23" s="159"/>
      <c r="WQS23" s="159"/>
      <c r="WQT23" s="159"/>
      <c r="WQU23" s="159"/>
      <c r="WQV23" s="159"/>
      <c r="WQW23" s="159"/>
      <c r="WQX23" s="159"/>
      <c r="WQY23" s="159"/>
      <c r="WQZ23" s="159"/>
      <c r="WRA23" s="159"/>
      <c r="WRB23" s="159"/>
      <c r="WRC23" s="159"/>
      <c r="WRD23" s="159"/>
      <c r="WRE23" s="159"/>
      <c r="WRF23" s="159"/>
      <c r="WRG23" s="159"/>
      <c r="WRH23" s="159"/>
      <c r="WRI23" s="159"/>
      <c r="WRJ23" s="159"/>
      <c r="WRK23" s="159"/>
      <c r="WRL23" s="159"/>
      <c r="WRM23" s="159"/>
      <c r="WRN23" s="159"/>
      <c r="WRO23" s="159"/>
      <c r="WRP23" s="159"/>
      <c r="WRQ23" s="159"/>
      <c r="WRR23" s="159"/>
      <c r="WRS23" s="159"/>
      <c r="WRT23" s="159"/>
      <c r="WRU23" s="159"/>
      <c r="WRV23" s="159"/>
      <c r="WRW23" s="159"/>
      <c r="WRX23" s="159"/>
      <c r="WRY23" s="159"/>
      <c r="WRZ23" s="159"/>
      <c r="WSA23" s="159"/>
      <c r="WSB23" s="159"/>
      <c r="WSC23" s="159"/>
      <c r="WSD23" s="159"/>
      <c r="WSE23" s="159"/>
      <c r="WSF23" s="159"/>
      <c r="WSG23" s="159"/>
      <c r="WSH23" s="159"/>
      <c r="WSI23" s="159"/>
      <c r="WSJ23" s="159"/>
      <c r="WSK23" s="159"/>
      <c r="WSL23" s="159"/>
      <c r="WSM23" s="159"/>
      <c r="WSN23" s="159"/>
      <c r="WSO23" s="159"/>
      <c r="WSP23" s="159"/>
      <c r="WSQ23" s="159"/>
      <c r="WSR23" s="159"/>
      <c r="WSS23" s="159"/>
      <c r="WST23" s="159"/>
      <c r="WSU23" s="159"/>
      <c r="WSV23" s="159"/>
      <c r="WSW23" s="159"/>
      <c r="WSX23" s="159"/>
      <c r="WSY23" s="159"/>
      <c r="WSZ23" s="159"/>
      <c r="WTA23" s="159"/>
      <c r="WTB23" s="159"/>
      <c r="WTC23" s="159"/>
      <c r="WTD23" s="159"/>
      <c r="WTE23" s="159"/>
      <c r="WTF23" s="159"/>
      <c r="WTG23" s="159"/>
      <c r="WTH23" s="159"/>
      <c r="WTI23" s="159"/>
      <c r="WTJ23" s="159"/>
      <c r="WTK23" s="159"/>
      <c r="WTL23" s="159"/>
      <c r="WTM23" s="159"/>
      <c r="WTN23" s="159"/>
      <c r="WTO23" s="159"/>
      <c r="WTP23" s="159"/>
      <c r="WTQ23" s="159"/>
      <c r="WTR23" s="159"/>
      <c r="WTS23" s="159"/>
      <c r="WTT23" s="159"/>
      <c r="WTU23" s="159"/>
      <c r="WTV23" s="159"/>
      <c r="WTW23" s="159"/>
      <c r="WTX23" s="159"/>
      <c r="WTY23" s="159"/>
      <c r="WTZ23" s="159"/>
      <c r="WUA23" s="159"/>
      <c r="WUB23" s="159"/>
      <c r="WUC23" s="159"/>
      <c r="WUD23" s="159"/>
      <c r="WUE23" s="159"/>
      <c r="WUF23" s="159"/>
      <c r="WUG23" s="159"/>
      <c r="WUH23" s="159"/>
      <c r="WUI23" s="159"/>
      <c r="WUJ23" s="159"/>
      <c r="WUK23" s="159"/>
      <c r="WUL23" s="159"/>
      <c r="WUM23" s="159"/>
      <c r="WUN23" s="159"/>
      <c r="WUO23" s="159"/>
      <c r="WUP23" s="159"/>
      <c r="WUQ23" s="159"/>
      <c r="WUR23" s="159"/>
      <c r="WUS23" s="159"/>
      <c r="WUT23" s="159"/>
      <c r="WUU23" s="159"/>
      <c r="WUV23" s="159"/>
      <c r="WUW23" s="159"/>
      <c r="WUX23" s="159"/>
      <c r="WUY23" s="159"/>
      <c r="WUZ23" s="159"/>
      <c r="WVA23" s="159"/>
      <c r="WVB23" s="159"/>
      <c r="WVC23" s="159"/>
      <c r="WVD23" s="159"/>
      <c r="WVE23" s="159"/>
      <c r="WVF23" s="159"/>
      <c r="WVG23" s="159"/>
      <c r="WVH23" s="159"/>
      <c r="WVI23" s="159"/>
      <c r="WVJ23" s="159"/>
      <c r="WVK23" s="159"/>
      <c r="WVL23" s="159"/>
      <c r="WVM23" s="159"/>
      <c r="WVN23" s="159"/>
      <c r="WVO23" s="159"/>
      <c r="WVP23" s="159"/>
      <c r="WVQ23" s="159"/>
      <c r="WVR23" s="159"/>
      <c r="WVS23" s="159"/>
      <c r="WVT23" s="159"/>
      <c r="WVU23" s="159"/>
      <c r="WVV23" s="159"/>
      <c r="WVW23" s="159"/>
      <c r="WVX23" s="159"/>
      <c r="WVY23" s="159"/>
      <c r="WVZ23" s="159"/>
      <c r="WWA23" s="159"/>
      <c r="WWB23" s="159"/>
      <c r="WWC23" s="159"/>
      <c r="WWD23" s="159"/>
      <c r="WWE23" s="159"/>
      <c r="WWF23" s="159"/>
      <c r="WWG23" s="159"/>
      <c r="WWH23" s="159"/>
      <c r="WWI23" s="159"/>
      <c r="WWJ23" s="159"/>
      <c r="WWK23" s="159"/>
      <c r="WWL23" s="159"/>
      <c r="WWM23" s="159"/>
      <c r="WWN23" s="159"/>
      <c r="WWO23" s="159"/>
      <c r="WWP23" s="159"/>
      <c r="WWQ23" s="159"/>
      <c r="WWR23" s="159"/>
      <c r="WWS23" s="159"/>
      <c r="WWT23" s="159"/>
      <c r="WWU23" s="159"/>
      <c r="WWV23" s="159"/>
      <c r="WWW23" s="159"/>
      <c r="WWX23" s="159"/>
      <c r="WWY23" s="159"/>
      <c r="WWZ23" s="159"/>
      <c r="WXA23" s="159"/>
      <c r="WXB23" s="159"/>
      <c r="WXC23" s="159"/>
      <c r="WXD23" s="159"/>
      <c r="WXE23" s="159"/>
      <c r="WXF23" s="159"/>
      <c r="WXG23" s="159"/>
      <c r="WXH23" s="159"/>
      <c r="WXI23" s="159"/>
      <c r="WXJ23" s="159"/>
      <c r="WXK23" s="159"/>
      <c r="WXL23" s="159"/>
      <c r="WXM23" s="159"/>
      <c r="WXN23" s="159"/>
      <c r="WXO23" s="159"/>
      <c r="WXP23" s="159"/>
      <c r="WXQ23" s="159"/>
      <c r="WXR23" s="159"/>
      <c r="WXS23" s="159"/>
      <c r="WXT23" s="159"/>
      <c r="WXU23" s="159"/>
      <c r="WXV23" s="159"/>
      <c r="WXW23" s="159"/>
      <c r="WXX23" s="159"/>
      <c r="WXY23" s="159"/>
      <c r="WXZ23" s="159"/>
      <c r="WYA23" s="159"/>
      <c r="WYB23" s="159"/>
      <c r="WYC23" s="159"/>
      <c r="WYD23" s="159"/>
      <c r="WYE23" s="159"/>
      <c r="WYF23" s="159"/>
      <c r="WYG23" s="159"/>
      <c r="WYH23" s="159"/>
      <c r="WYI23" s="159"/>
      <c r="WYJ23" s="159"/>
      <c r="WYK23" s="159"/>
      <c r="WYL23" s="159"/>
      <c r="WYM23" s="159"/>
      <c r="WYN23" s="159"/>
      <c r="WYO23" s="159"/>
      <c r="WYP23" s="159"/>
      <c r="WYQ23" s="159"/>
      <c r="WYR23" s="159"/>
      <c r="WYS23" s="159"/>
      <c r="WYT23" s="159"/>
      <c r="WYU23" s="159"/>
      <c r="WYV23" s="159"/>
      <c r="WYW23" s="159"/>
      <c r="WYX23" s="159"/>
      <c r="WYY23" s="159"/>
      <c r="WYZ23" s="159"/>
      <c r="WZA23" s="159"/>
      <c r="WZB23" s="159"/>
      <c r="WZC23" s="159"/>
      <c r="WZD23" s="159"/>
      <c r="WZE23" s="159"/>
      <c r="WZF23" s="159"/>
      <c r="WZG23" s="159"/>
      <c r="WZH23" s="159"/>
      <c r="WZI23" s="159"/>
      <c r="WZJ23" s="159"/>
      <c r="WZK23" s="159"/>
      <c r="WZL23" s="159"/>
      <c r="WZM23" s="159"/>
      <c r="WZN23" s="159"/>
      <c r="WZO23" s="159"/>
      <c r="WZP23" s="159"/>
      <c r="WZQ23" s="159"/>
      <c r="WZR23" s="159"/>
      <c r="WZS23" s="159"/>
      <c r="WZT23" s="159"/>
      <c r="WZU23" s="159"/>
      <c r="WZV23" s="159"/>
      <c r="WZW23" s="159"/>
      <c r="WZX23" s="159"/>
      <c r="WZY23" s="159"/>
      <c r="WZZ23" s="159"/>
      <c r="XAA23" s="159"/>
      <c r="XAB23" s="159"/>
      <c r="XAC23" s="159"/>
      <c r="XAD23" s="159"/>
      <c r="XAE23" s="159"/>
      <c r="XAF23" s="159"/>
      <c r="XAG23" s="159"/>
      <c r="XAH23" s="159"/>
      <c r="XAI23" s="159"/>
      <c r="XAJ23" s="159"/>
      <c r="XAK23" s="159"/>
      <c r="XAL23" s="159"/>
      <c r="XAM23" s="159"/>
      <c r="XAN23" s="159"/>
      <c r="XAO23" s="159"/>
      <c r="XAP23" s="159"/>
      <c r="XAQ23" s="159"/>
      <c r="XAR23" s="159"/>
      <c r="XAS23" s="159"/>
      <c r="XAT23" s="159"/>
      <c r="XAU23" s="159"/>
      <c r="XAV23" s="159"/>
      <c r="XAW23" s="159"/>
      <c r="XAX23" s="159"/>
      <c r="XAY23" s="159"/>
      <c r="XAZ23" s="159"/>
      <c r="XBA23" s="159"/>
      <c r="XBB23" s="159"/>
      <c r="XBC23" s="159"/>
      <c r="XBD23" s="159"/>
      <c r="XBE23" s="159"/>
      <c r="XBF23" s="159"/>
      <c r="XBG23" s="159"/>
      <c r="XBH23" s="159"/>
      <c r="XBI23" s="159"/>
      <c r="XBJ23" s="159"/>
      <c r="XBK23" s="159"/>
      <c r="XBL23" s="159"/>
      <c r="XBM23" s="159"/>
      <c r="XBN23" s="159"/>
      <c r="XBO23" s="159"/>
      <c r="XBP23" s="159"/>
      <c r="XBQ23" s="159"/>
      <c r="XBR23" s="159"/>
      <c r="XBS23" s="159"/>
      <c r="XBT23" s="159"/>
      <c r="XBU23" s="159"/>
      <c r="XBV23" s="159"/>
      <c r="XBW23" s="159"/>
      <c r="XBX23" s="159"/>
      <c r="XBY23" s="159"/>
      <c r="XBZ23" s="159"/>
      <c r="XCA23" s="159"/>
      <c r="XCB23" s="159"/>
      <c r="XCC23" s="159"/>
      <c r="XCD23" s="159"/>
      <c r="XCE23" s="159"/>
      <c r="XCF23" s="159"/>
      <c r="XCG23" s="159"/>
      <c r="XCH23" s="159"/>
      <c r="XCI23" s="159"/>
      <c r="XCJ23" s="159"/>
      <c r="XCK23" s="159"/>
      <c r="XCL23" s="159"/>
      <c r="XCM23" s="159"/>
      <c r="XCN23" s="159"/>
      <c r="XCO23" s="159"/>
      <c r="XCP23" s="159"/>
      <c r="XCQ23" s="159"/>
      <c r="XCR23" s="159"/>
      <c r="XCS23" s="159"/>
      <c r="XCT23" s="159"/>
      <c r="XCU23" s="159"/>
      <c r="XCV23" s="159"/>
      <c r="XCW23" s="159"/>
      <c r="XCX23" s="159"/>
      <c r="XCY23" s="159"/>
      <c r="XCZ23" s="159"/>
      <c r="XDA23" s="159"/>
      <c r="XDB23" s="159"/>
      <c r="XDC23" s="159"/>
      <c r="XDD23" s="159"/>
      <c r="XDE23" s="159"/>
      <c r="XDF23" s="159"/>
      <c r="XDG23" s="159"/>
      <c r="XDH23" s="159"/>
      <c r="XDI23" s="159"/>
      <c r="XDJ23" s="159"/>
      <c r="XDK23" s="159"/>
      <c r="XDL23" s="159"/>
      <c r="XDM23" s="159"/>
      <c r="XDN23" s="159"/>
      <c r="XDO23" s="159"/>
      <c r="XDP23" s="159"/>
      <c r="XDQ23" s="159"/>
      <c r="XDR23" s="159"/>
      <c r="XDS23" s="159"/>
      <c r="XDT23" s="159"/>
      <c r="XDU23" s="159"/>
      <c r="XDV23" s="159"/>
      <c r="XDW23" s="159"/>
      <c r="XDX23" s="159"/>
      <c r="XDY23" s="159"/>
      <c r="XDZ23" s="159"/>
      <c r="XEA23" s="159"/>
      <c r="XEB23" s="159"/>
      <c r="XEC23" s="159"/>
      <c r="XED23" s="159"/>
      <c r="XEE23" s="159"/>
      <c r="XEF23" s="159"/>
      <c r="XEG23" s="159"/>
      <c r="XEH23" s="159"/>
      <c r="XEI23" s="159"/>
      <c r="XEJ23" s="159"/>
      <c r="XEK23" s="159"/>
      <c r="XEL23" s="159"/>
      <c r="XEM23" s="159"/>
      <c r="XEN23" s="159"/>
      <c r="XEO23" s="159"/>
      <c r="XEP23" s="159"/>
      <c r="XEQ23" s="159"/>
      <c r="XER23" s="159"/>
      <c r="XES23" s="159"/>
      <c r="XET23" s="159"/>
      <c r="XEU23" s="159"/>
      <c r="XEV23" s="159"/>
      <c r="XEW23" s="159"/>
    </row>
    <row r="24" spans="1:16377" s="159" customFormat="1" ht="15" customHeight="1" x14ac:dyDescent="0.2">
      <c r="A24" s="364" t="s">
        <v>7</v>
      </c>
      <c r="B24" s="365"/>
      <c r="C24" s="365"/>
      <c r="D24" s="365"/>
      <c r="E24" s="365"/>
      <c r="F24" s="365"/>
      <c r="G24" s="365"/>
      <c r="H24" s="365"/>
      <c r="I24" s="336"/>
      <c r="J24" s="365"/>
      <c r="K24" s="365"/>
      <c r="L24" s="365"/>
      <c r="M24" s="501"/>
      <c r="N24" s="65"/>
      <c r="O24" s="65"/>
      <c r="P24" s="65"/>
      <c r="Q24" s="65"/>
      <c r="R24" s="259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/>
      <c r="IG24" s="65"/>
      <c r="IH24" s="65"/>
      <c r="II24" s="65"/>
      <c r="IJ24" s="65"/>
      <c r="IK24" s="65"/>
      <c r="IL24" s="65"/>
      <c r="IM24" s="65"/>
      <c r="IN24" s="65"/>
      <c r="IO24" s="65"/>
      <c r="IP24" s="65"/>
      <c r="IQ24" s="65"/>
      <c r="IR24" s="65"/>
      <c r="IS24" s="65"/>
      <c r="IT24" s="65"/>
      <c r="IU24" s="65"/>
      <c r="IV24" s="65"/>
      <c r="IW24" s="65"/>
      <c r="IX24" s="65"/>
      <c r="IY24" s="65"/>
      <c r="IZ24" s="65"/>
      <c r="JA24" s="65"/>
      <c r="JB24" s="65"/>
      <c r="JC24" s="65"/>
      <c r="JD24" s="65"/>
      <c r="JE24" s="65"/>
      <c r="JF24" s="65"/>
      <c r="JG24" s="65"/>
      <c r="JH24" s="65"/>
      <c r="JI24" s="65"/>
      <c r="JJ24" s="65"/>
      <c r="JK24" s="65"/>
      <c r="JL24" s="65"/>
      <c r="JM24" s="65"/>
      <c r="JN24" s="65"/>
      <c r="JO24" s="65"/>
      <c r="JP24" s="65"/>
      <c r="JQ24" s="65"/>
      <c r="JR24" s="65"/>
      <c r="JS24" s="65"/>
      <c r="JT24" s="65"/>
      <c r="JU24" s="65"/>
      <c r="JV24" s="65"/>
      <c r="JW24" s="65"/>
      <c r="JX24" s="65"/>
      <c r="JY24" s="65"/>
      <c r="JZ24" s="65"/>
      <c r="KA24" s="65"/>
      <c r="KB24" s="65"/>
      <c r="KC24" s="65"/>
      <c r="KD24" s="65"/>
      <c r="KE24" s="65"/>
      <c r="KF24" s="65"/>
      <c r="KG24" s="65"/>
      <c r="KH24" s="65"/>
      <c r="KI24" s="65"/>
      <c r="KJ24" s="65"/>
      <c r="KK24" s="65"/>
      <c r="KL24" s="65"/>
      <c r="KM24" s="65"/>
      <c r="KN24" s="65"/>
      <c r="KO24" s="65"/>
      <c r="KP24" s="65"/>
      <c r="KQ24" s="65"/>
      <c r="KR24" s="65"/>
      <c r="KS24" s="65"/>
      <c r="KT24" s="65"/>
      <c r="KU24" s="65"/>
      <c r="KV24" s="65"/>
      <c r="KW24" s="65"/>
      <c r="KX24" s="65"/>
      <c r="KY24" s="65"/>
      <c r="KZ24" s="65"/>
      <c r="LA24" s="65"/>
      <c r="LB24" s="65"/>
      <c r="LC24" s="65"/>
      <c r="LD24" s="65"/>
      <c r="LE24" s="65"/>
      <c r="LF24" s="65"/>
      <c r="LG24" s="65"/>
      <c r="LH24" s="65"/>
      <c r="LI24" s="65"/>
      <c r="LJ24" s="65"/>
      <c r="LK24" s="65"/>
      <c r="LL24" s="65"/>
      <c r="LM24" s="65"/>
      <c r="LN24" s="65"/>
      <c r="LO24" s="65"/>
      <c r="LP24" s="65"/>
      <c r="LQ24" s="65"/>
      <c r="LR24" s="65"/>
      <c r="LS24" s="65"/>
      <c r="LT24" s="65"/>
      <c r="LU24" s="65"/>
      <c r="LV24" s="65"/>
      <c r="LW24" s="65"/>
      <c r="LX24" s="65"/>
      <c r="LY24" s="65"/>
      <c r="LZ24" s="65"/>
      <c r="MA24" s="65"/>
      <c r="MB24" s="65"/>
      <c r="MC24" s="65"/>
      <c r="MD24" s="65"/>
      <c r="ME24" s="65"/>
      <c r="MF24" s="65"/>
      <c r="MG24" s="65"/>
      <c r="MH24" s="65"/>
      <c r="MI24" s="65"/>
      <c r="MJ24" s="65"/>
      <c r="MK24" s="65"/>
      <c r="ML24" s="65"/>
      <c r="MM24" s="65"/>
      <c r="MN24" s="65"/>
      <c r="MO24" s="65"/>
      <c r="MP24" s="65"/>
      <c r="MQ24" s="65"/>
      <c r="MR24" s="65"/>
      <c r="MS24" s="65"/>
      <c r="MT24" s="65"/>
      <c r="MU24" s="65"/>
      <c r="MV24" s="65"/>
      <c r="MW24" s="65"/>
      <c r="MX24" s="65"/>
      <c r="MY24" s="65"/>
      <c r="MZ24" s="65"/>
      <c r="NA24" s="65"/>
      <c r="NB24" s="65"/>
      <c r="NC24" s="65"/>
      <c r="ND24" s="65"/>
      <c r="NE24" s="65"/>
      <c r="NF24" s="65"/>
      <c r="NG24" s="65"/>
      <c r="NH24" s="65"/>
      <c r="NI24" s="65"/>
      <c r="NJ24" s="65"/>
      <c r="NK24" s="65"/>
      <c r="NL24" s="65"/>
      <c r="NM24" s="65"/>
      <c r="NN24" s="65"/>
      <c r="NO24" s="65"/>
      <c r="NP24" s="65"/>
      <c r="NQ24" s="65"/>
      <c r="NR24" s="65"/>
      <c r="NS24" s="65"/>
      <c r="NT24" s="65"/>
      <c r="NU24" s="65"/>
      <c r="NV24" s="65"/>
      <c r="NW24" s="65"/>
      <c r="NX24" s="65"/>
      <c r="NY24" s="65"/>
      <c r="NZ24" s="65"/>
      <c r="OA24" s="65"/>
      <c r="OB24" s="65"/>
      <c r="OC24" s="65"/>
      <c r="OD24" s="65"/>
      <c r="OE24" s="65"/>
      <c r="OF24" s="65"/>
      <c r="OG24" s="65"/>
      <c r="OH24" s="65"/>
      <c r="OI24" s="65"/>
      <c r="OJ24" s="65"/>
      <c r="OK24" s="65"/>
      <c r="OL24" s="65"/>
      <c r="OM24" s="65"/>
      <c r="ON24" s="65"/>
      <c r="OO24" s="65"/>
      <c r="OP24" s="65"/>
      <c r="OQ24" s="65"/>
      <c r="OR24" s="65"/>
      <c r="OS24" s="65"/>
      <c r="OT24" s="65"/>
      <c r="OU24" s="65"/>
      <c r="OV24" s="65"/>
      <c r="OW24" s="65"/>
      <c r="OX24" s="65"/>
      <c r="OY24" s="65"/>
      <c r="OZ24" s="65"/>
      <c r="PA24" s="65"/>
      <c r="PB24" s="65"/>
      <c r="PC24" s="65"/>
      <c r="PD24" s="65"/>
      <c r="PE24" s="65"/>
      <c r="PF24" s="65"/>
      <c r="PG24" s="65"/>
      <c r="PH24" s="65"/>
      <c r="PI24" s="65"/>
      <c r="PJ24" s="65"/>
      <c r="PK24" s="65"/>
      <c r="PL24" s="65"/>
      <c r="PM24" s="65"/>
      <c r="PN24" s="65"/>
      <c r="PO24" s="65"/>
      <c r="PP24" s="65"/>
      <c r="PQ24" s="65"/>
      <c r="PR24" s="65"/>
      <c r="PS24" s="65"/>
      <c r="PT24" s="65"/>
      <c r="PU24" s="65"/>
      <c r="PV24" s="65"/>
      <c r="PW24" s="65"/>
      <c r="PX24" s="65"/>
      <c r="PY24" s="65"/>
      <c r="PZ24" s="65"/>
      <c r="QA24" s="65"/>
      <c r="QB24" s="65"/>
      <c r="QC24" s="65"/>
      <c r="QD24" s="65"/>
      <c r="QE24" s="65"/>
      <c r="QF24" s="65"/>
      <c r="QG24" s="65"/>
      <c r="QH24" s="65"/>
      <c r="QI24" s="65"/>
      <c r="QJ24" s="65"/>
      <c r="QK24" s="65"/>
      <c r="QL24" s="65"/>
      <c r="QM24" s="65"/>
      <c r="QN24" s="65"/>
      <c r="QO24" s="65"/>
      <c r="QP24" s="65"/>
      <c r="QQ24" s="65"/>
      <c r="QR24" s="65"/>
      <c r="QS24" s="65"/>
      <c r="QT24" s="65"/>
      <c r="QU24" s="65"/>
      <c r="QV24" s="65"/>
      <c r="QW24" s="65"/>
      <c r="QX24" s="65"/>
      <c r="QY24" s="65"/>
      <c r="QZ24" s="65"/>
      <c r="RA24" s="65"/>
      <c r="RB24" s="65"/>
      <c r="RC24" s="65"/>
      <c r="RD24" s="65"/>
      <c r="RE24" s="65"/>
      <c r="RF24" s="65"/>
      <c r="RG24" s="65"/>
      <c r="RH24" s="65"/>
      <c r="RI24" s="65"/>
      <c r="RJ24" s="65"/>
      <c r="RK24" s="65"/>
      <c r="RL24" s="65"/>
      <c r="RM24" s="65"/>
      <c r="RN24" s="65"/>
      <c r="RO24" s="65"/>
      <c r="RP24" s="65"/>
      <c r="RQ24" s="65"/>
      <c r="RR24" s="65"/>
      <c r="RS24" s="65"/>
      <c r="RT24" s="65"/>
      <c r="RU24" s="65"/>
      <c r="RV24" s="65"/>
      <c r="RW24" s="65"/>
      <c r="RX24" s="65"/>
      <c r="RY24" s="65"/>
      <c r="RZ24" s="65"/>
      <c r="SA24" s="65"/>
      <c r="SB24" s="65"/>
      <c r="SC24" s="65"/>
      <c r="SD24" s="65"/>
      <c r="SE24" s="65"/>
      <c r="SF24" s="65"/>
      <c r="SG24" s="65"/>
      <c r="SH24" s="65"/>
      <c r="SI24" s="65"/>
      <c r="SJ24" s="65"/>
      <c r="SK24" s="65"/>
      <c r="SL24" s="65"/>
      <c r="SM24" s="65"/>
      <c r="SN24" s="65"/>
      <c r="SO24" s="65"/>
      <c r="SP24" s="65"/>
      <c r="SQ24" s="65"/>
      <c r="SR24" s="65"/>
      <c r="SS24" s="65"/>
      <c r="ST24" s="65"/>
      <c r="SU24" s="65"/>
      <c r="SV24" s="65"/>
      <c r="SW24" s="65"/>
      <c r="SX24" s="65"/>
      <c r="SY24" s="65"/>
      <c r="SZ24" s="65"/>
      <c r="TA24" s="65"/>
      <c r="TB24" s="65"/>
      <c r="TC24" s="65"/>
      <c r="TD24" s="65"/>
      <c r="TE24" s="65"/>
      <c r="TF24" s="65"/>
      <c r="TG24" s="65"/>
      <c r="TH24" s="65"/>
      <c r="TI24" s="65"/>
      <c r="TJ24" s="65"/>
      <c r="TK24" s="65"/>
      <c r="TL24" s="65"/>
      <c r="TM24" s="65"/>
      <c r="TN24" s="65"/>
      <c r="TO24" s="65"/>
      <c r="TP24" s="65"/>
      <c r="TQ24" s="65"/>
      <c r="TR24" s="65"/>
      <c r="TS24" s="65"/>
      <c r="TT24" s="65"/>
      <c r="TU24" s="65"/>
      <c r="TV24" s="65"/>
      <c r="TW24" s="65"/>
      <c r="TX24" s="65"/>
      <c r="TY24" s="65"/>
      <c r="TZ24" s="65"/>
      <c r="UA24" s="65"/>
      <c r="UB24" s="65"/>
      <c r="UC24" s="65"/>
      <c r="UD24" s="65"/>
      <c r="UE24" s="65"/>
      <c r="UF24" s="65"/>
      <c r="UG24" s="65"/>
      <c r="UH24" s="65"/>
      <c r="UI24" s="65"/>
      <c r="UJ24" s="65"/>
      <c r="UK24" s="65"/>
      <c r="UL24" s="65"/>
      <c r="UM24" s="65"/>
      <c r="UN24" s="65"/>
      <c r="UO24" s="65"/>
      <c r="UP24" s="65"/>
      <c r="UQ24" s="65"/>
      <c r="UR24" s="65"/>
      <c r="US24" s="65"/>
      <c r="UT24" s="65"/>
      <c r="UU24" s="65"/>
      <c r="UV24" s="65"/>
      <c r="UW24" s="65"/>
      <c r="UX24" s="65"/>
      <c r="UY24" s="65"/>
      <c r="UZ24" s="65"/>
      <c r="VA24" s="65"/>
      <c r="VB24" s="65"/>
      <c r="VC24" s="65"/>
      <c r="VD24" s="65"/>
      <c r="VE24" s="65"/>
      <c r="VF24" s="65"/>
      <c r="VG24" s="65"/>
      <c r="VH24" s="65"/>
      <c r="VI24" s="65"/>
      <c r="VJ24" s="65"/>
      <c r="VK24" s="65"/>
      <c r="VL24" s="65"/>
      <c r="VM24" s="65"/>
      <c r="VN24" s="65"/>
      <c r="VO24" s="65"/>
      <c r="VP24" s="65"/>
      <c r="VQ24" s="65"/>
      <c r="VR24" s="65"/>
      <c r="VS24" s="65"/>
      <c r="VT24" s="65"/>
      <c r="VU24" s="65"/>
      <c r="VV24" s="65"/>
      <c r="VW24" s="65"/>
      <c r="VX24" s="65"/>
      <c r="VY24" s="65"/>
      <c r="VZ24" s="65"/>
      <c r="WA24" s="65"/>
      <c r="WB24" s="65"/>
      <c r="WC24" s="65"/>
      <c r="WD24" s="65"/>
      <c r="WE24" s="65"/>
      <c r="WF24" s="65"/>
      <c r="WG24" s="65"/>
      <c r="WH24" s="65"/>
      <c r="WI24" s="65"/>
      <c r="WJ24" s="65"/>
      <c r="WK24" s="65"/>
      <c r="WL24" s="65"/>
      <c r="WM24" s="65"/>
      <c r="WN24" s="65"/>
      <c r="WO24" s="65"/>
      <c r="WP24" s="65"/>
      <c r="WQ24" s="65"/>
      <c r="WR24" s="65"/>
      <c r="WS24" s="65"/>
      <c r="WT24" s="65"/>
      <c r="WU24" s="65"/>
      <c r="WV24" s="65"/>
      <c r="WW24" s="65"/>
      <c r="WX24" s="65"/>
      <c r="WY24" s="65"/>
      <c r="WZ24" s="65"/>
      <c r="XA24" s="65"/>
      <c r="XB24" s="65"/>
      <c r="XC24" s="65"/>
      <c r="XD24" s="65"/>
      <c r="XE24" s="65"/>
      <c r="XF24" s="65"/>
      <c r="XG24" s="65"/>
      <c r="XH24" s="65"/>
      <c r="XI24" s="65"/>
      <c r="XJ24" s="65"/>
      <c r="XK24" s="65"/>
      <c r="XL24" s="65"/>
      <c r="XM24" s="65"/>
      <c r="XN24" s="65"/>
      <c r="XO24" s="65"/>
      <c r="XP24" s="65"/>
      <c r="XQ24" s="65"/>
      <c r="XR24" s="65"/>
      <c r="XS24" s="65"/>
      <c r="XT24" s="65"/>
      <c r="XU24" s="65"/>
      <c r="XV24" s="65"/>
      <c r="XW24" s="65"/>
      <c r="XX24" s="65"/>
      <c r="XY24" s="65"/>
      <c r="XZ24" s="65"/>
      <c r="YA24" s="65"/>
      <c r="YB24" s="65"/>
      <c r="YC24" s="65"/>
      <c r="YD24" s="65"/>
      <c r="YE24" s="65"/>
      <c r="YF24" s="65"/>
      <c r="YG24" s="65"/>
      <c r="YH24" s="65"/>
      <c r="YI24" s="65"/>
      <c r="YJ24" s="65"/>
      <c r="YK24" s="65"/>
      <c r="YL24" s="65"/>
      <c r="YM24" s="65"/>
      <c r="YN24" s="65"/>
      <c r="YO24" s="65"/>
      <c r="YP24" s="65"/>
      <c r="YQ24" s="65"/>
      <c r="YR24" s="65"/>
      <c r="YS24" s="65"/>
      <c r="YT24" s="65"/>
      <c r="YU24" s="65"/>
      <c r="YV24" s="65"/>
      <c r="YW24" s="65"/>
      <c r="YX24" s="65"/>
      <c r="YY24" s="65"/>
      <c r="YZ24" s="65"/>
      <c r="ZA24" s="65"/>
      <c r="ZB24" s="65"/>
      <c r="ZC24" s="65"/>
      <c r="ZD24" s="65"/>
      <c r="ZE24" s="65"/>
      <c r="ZF24" s="65"/>
      <c r="ZG24" s="65"/>
      <c r="ZH24" s="65"/>
      <c r="ZI24" s="65"/>
      <c r="ZJ24" s="65"/>
      <c r="ZK24" s="65"/>
      <c r="ZL24" s="65"/>
      <c r="ZM24" s="65"/>
      <c r="ZN24" s="65"/>
      <c r="ZO24" s="65"/>
      <c r="ZP24" s="65"/>
      <c r="ZQ24" s="65"/>
      <c r="ZR24" s="65"/>
      <c r="ZS24" s="65"/>
      <c r="ZT24" s="65"/>
      <c r="ZU24" s="65"/>
      <c r="ZV24" s="65"/>
      <c r="ZW24" s="65"/>
      <c r="ZX24" s="65"/>
      <c r="ZY24" s="65"/>
      <c r="ZZ24" s="65"/>
      <c r="AAA24" s="65"/>
      <c r="AAB24" s="65"/>
      <c r="AAC24" s="65"/>
      <c r="AAD24" s="65"/>
      <c r="AAE24" s="65"/>
      <c r="AAF24" s="65"/>
      <c r="AAG24" s="65"/>
      <c r="AAH24" s="65"/>
      <c r="AAI24" s="65"/>
      <c r="AAJ24" s="65"/>
      <c r="AAK24" s="65"/>
      <c r="AAL24" s="65"/>
      <c r="AAM24" s="65"/>
      <c r="AAN24" s="65"/>
      <c r="AAO24" s="65"/>
      <c r="AAP24" s="65"/>
      <c r="AAQ24" s="65"/>
      <c r="AAR24" s="65"/>
      <c r="AAS24" s="65"/>
      <c r="AAT24" s="65"/>
      <c r="AAU24" s="65"/>
      <c r="AAV24" s="65"/>
      <c r="AAW24" s="65"/>
      <c r="AAX24" s="65"/>
      <c r="AAY24" s="65"/>
      <c r="AAZ24" s="65"/>
      <c r="ABA24" s="65"/>
      <c r="ABB24" s="65"/>
      <c r="ABC24" s="65"/>
      <c r="ABD24" s="65"/>
      <c r="ABE24" s="65"/>
      <c r="ABF24" s="65"/>
      <c r="ABG24" s="65"/>
      <c r="ABH24" s="65"/>
      <c r="ABI24" s="65"/>
      <c r="ABJ24" s="65"/>
      <c r="ABK24" s="65"/>
      <c r="ABL24" s="65"/>
      <c r="ABM24" s="65"/>
      <c r="ABN24" s="65"/>
      <c r="ABO24" s="65"/>
      <c r="ABP24" s="65"/>
      <c r="ABQ24" s="65"/>
      <c r="ABR24" s="65"/>
      <c r="ABS24" s="65"/>
      <c r="ABT24" s="65"/>
      <c r="ABU24" s="65"/>
      <c r="ABV24" s="65"/>
      <c r="ABW24" s="65"/>
      <c r="ABX24" s="65"/>
      <c r="ABY24" s="65"/>
      <c r="ABZ24" s="65"/>
      <c r="ACA24" s="65"/>
      <c r="ACB24" s="65"/>
      <c r="ACC24" s="65"/>
      <c r="ACD24" s="65"/>
      <c r="ACE24" s="65"/>
      <c r="ACF24" s="65"/>
      <c r="ACG24" s="65"/>
      <c r="ACH24" s="65"/>
      <c r="ACI24" s="65"/>
      <c r="ACJ24" s="65"/>
      <c r="ACK24" s="65"/>
      <c r="ACL24" s="65"/>
      <c r="ACM24" s="65"/>
      <c r="ACN24" s="65"/>
      <c r="ACO24" s="65"/>
      <c r="ACP24" s="65"/>
      <c r="ACQ24" s="65"/>
      <c r="ACR24" s="65"/>
      <c r="ACS24" s="65"/>
      <c r="ACT24" s="65"/>
      <c r="ACU24" s="65"/>
      <c r="ACV24" s="65"/>
      <c r="ACW24" s="65"/>
      <c r="ACX24" s="65"/>
      <c r="ACY24" s="65"/>
      <c r="ACZ24" s="65"/>
      <c r="ADA24" s="65"/>
      <c r="ADB24" s="65"/>
      <c r="ADC24" s="65"/>
      <c r="ADD24" s="65"/>
      <c r="ADE24" s="65"/>
      <c r="ADF24" s="65"/>
      <c r="ADG24" s="65"/>
      <c r="ADH24" s="65"/>
      <c r="ADI24" s="65"/>
      <c r="ADJ24" s="65"/>
      <c r="ADK24" s="65"/>
      <c r="ADL24" s="65"/>
      <c r="ADM24" s="65"/>
      <c r="ADN24" s="65"/>
      <c r="ADO24" s="65"/>
      <c r="ADP24" s="65"/>
      <c r="ADQ24" s="65"/>
      <c r="ADR24" s="65"/>
      <c r="ADS24" s="65"/>
      <c r="ADT24" s="65"/>
      <c r="ADU24" s="65"/>
      <c r="ADV24" s="65"/>
      <c r="ADW24" s="65"/>
      <c r="ADX24" s="65"/>
      <c r="ADY24" s="65"/>
      <c r="ADZ24" s="65"/>
      <c r="AEA24" s="65"/>
      <c r="AEB24" s="65"/>
      <c r="AEC24" s="65"/>
      <c r="AED24" s="65"/>
      <c r="AEE24" s="65"/>
      <c r="AEF24" s="65"/>
      <c r="AEG24" s="65"/>
      <c r="AEH24" s="65"/>
      <c r="AEI24" s="65"/>
      <c r="AEJ24" s="65"/>
      <c r="AEK24" s="65"/>
      <c r="AEL24" s="65"/>
      <c r="AEM24" s="65"/>
      <c r="AEN24" s="65"/>
      <c r="AEO24" s="65"/>
      <c r="AEP24" s="65"/>
      <c r="AEQ24" s="65"/>
      <c r="AER24" s="65"/>
      <c r="AES24" s="65"/>
      <c r="AET24" s="65"/>
      <c r="AEU24" s="65"/>
      <c r="AEV24" s="65"/>
      <c r="AEW24" s="65"/>
      <c r="AEX24" s="65"/>
      <c r="AEY24" s="65"/>
      <c r="AEZ24" s="65"/>
      <c r="AFA24" s="65"/>
      <c r="AFB24" s="65"/>
      <c r="AFC24" s="65"/>
      <c r="AFD24" s="65"/>
      <c r="AFE24" s="65"/>
      <c r="AFF24" s="65"/>
      <c r="AFG24" s="65"/>
      <c r="AFH24" s="65"/>
      <c r="AFI24" s="65"/>
      <c r="AFJ24" s="65"/>
      <c r="AFK24" s="65"/>
      <c r="AFL24" s="65"/>
      <c r="AFM24" s="65"/>
      <c r="AFN24" s="65"/>
      <c r="AFO24" s="65"/>
      <c r="AFP24" s="65"/>
      <c r="AFQ24" s="65"/>
      <c r="AFR24" s="65"/>
      <c r="AFS24" s="65"/>
      <c r="AFT24" s="65"/>
      <c r="AFU24" s="65"/>
      <c r="AFV24" s="65"/>
      <c r="AFW24" s="65"/>
      <c r="AFX24" s="65"/>
      <c r="AFY24" s="65"/>
      <c r="AFZ24" s="65"/>
      <c r="AGA24" s="65"/>
      <c r="AGB24" s="65"/>
      <c r="AGC24" s="65"/>
      <c r="AGD24" s="65"/>
      <c r="AGE24" s="65"/>
      <c r="AGF24" s="65"/>
      <c r="AGG24" s="65"/>
      <c r="AGH24" s="65"/>
      <c r="AGI24" s="65"/>
      <c r="AGJ24" s="65"/>
      <c r="AGK24" s="65"/>
      <c r="AGL24" s="65"/>
      <c r="AGM24" s="65"/>
      <c r="AGN24" s="65"/>
      <c r="AGO24" s="65"/>
      <c r="AGP24" s="65"/>
      <c r="AGQ24" s="65"/>
      <c r="AGR24" s="65"/>
      <c r="AGS24" s="65"/>
      <c r="AGT24" s="65"/>
      <c r="AGU24" s="65"/>
      <c r="AGV24" s="65"/>
      <c r="AGW24" s="65"/>
      <c r="AGX24" s="65"/>
      <c r="AGY24" s="65"/>
      <c r="AGZ24" s="65"/>
      <c r="AHA24" s="65"/>
      <c r="AHB24" s="65"/>
      <c r="AHC24" s="65"/>
      <c r="AHD24" s="65"/>
      <c r="AHE24" s="65"/>
      <c r="AHF24" s="65"/>
      <c r="AHG24" s="65"/>
      <c r="AHH24" s="65"/>
      <c r="AHI24" s="65"/>
      <c r="AHJ24" s="65"/>
      <c r="AHK24" s="65"/>
      <c r="AHL24" s="65"/>
      <c r="AHM24" s="65"/>
      <c r="AHN24" s="65"/>
      <c r="AHO24" s="65"/>
      <c r="AHP24" s="65"/>
      <c r="AHQ24" s="65"/>
      <c r="AHR24" s="65"/>
      <c r="AHS24" s="65"/>
      <c r="AHT24" s="65"/>
      <c r="AHU24" s="65"/>
      <c r="AHV24" s="65"/>
      <c r="AHW24" s="65"/>
      <c r="AHX24" s="65"/>
      <c r="AHY24" s="65"/>
      <c r="AHZ24" s="65"/>
      <c r="AIA24" s="65"/>
      <c r="AIB24" s="65"/>
      <c r="AIC24" s="65"/>
      <c r="AID24" s="65"/>
      <c r="AIE24" s="65"/>
      <c r="AIF24" s="65"/>
      <c r="AIG24" s="65"/>
      <c r="AIH24" s="65"/>
      <c r="AII24" s="65"/>
      <c r="AIJ24" s="65"/>
      <c r="AIK24" s="65"/>
      <c r="AIL24" s="65"/>
      <c r="AIM24" s="65"/>
      <c r="AIN24" s="65"/>
      <c r="AIO24" s="65"/>
      <c r="AIP24" s="65"/>
      <c r="AIQ24" s="65"/>
      <c r="AIR24" s="65"/>
      <c r="AIS24" s="65"/>
      <c r="AIT24" s="65"/>
      <c r="AIU24" s="65"/>
      <c r="AIV24" s="65"/>
      <c r="AIW24" s="65"/>
      <c r="AIX24" s="65"/>
      <c r="AIY24" s="65"/>
      <c r="AIZ24" s="65"/>
      <c r="AJA24" s="65"/>
      <c r="AJB24" s="65"/>
      <c r="AJC24" s="65"/>
      <c r="AJD24" s="65"/>
      <c r="AJE24" s="65"/>
      <c r="AJF24" s="65"/>
      <c r="AJG24" s="65"/>
      <c r="AJH24" s="65"/>
      <c r="AJI24" s="65"/>
      <c r="AJJ24" s="65"/>
      <c r="AJK24" s="65"/>
      <c r="AJL24" s="65"/>
      <c r="AJM24" s="65"/>
      <c r="AJN24" s="65"/>
      <c r="AJO24" s="65"/>
      <c r="AJP24" s="65"/>
      <c r="AJQ24" s="65"/>
      <c r="AJR24" s="65"/>
      <c r="AJS24" s="65"/>
      <c r="AJT24" s="65"/>
      <c r="AJU24" s="65"/>
      <c r="AJV24" s="65"/>
      <c r="AJW24" s="65"/>
      <c r="AJX24" s="65"/>
      <c r="AJY24" s="65"/>
      <c r="AJZ24" s="65"/>
      <c r="AKA24" s="65"/>
      <c r="AKB24" s="65"/>
      <c r="AKC24" s="65"/>
      <c r="AKD24" s="65"/>
      <c r="AKE24" s="65"/>
      <c r="AKF24" s="65"/>
      <c r="AKG24" s="65"/>
      <c r="AKH24" s="65"/>
      <c r="AKI24" s="65"/>
      <c r="AKJ24" s="65"/>
      <c r="AKK24" s="65"/>
      <c r="AKL24" s="65"/>
      <c r="AKM24" s="65"/>
      <c r="AKN24" s="65"/>
      <c r="AKO24" s="65"/>
      <c r="AKP24" s="65"/>
      <c r="AKQ24" s="65"/>
      <c r="AKR24" s="65"/>
      <c r="AKS24" s="65"/>
      <c r="AKT24" s="65"/>
      <c r="AKU24" s="65"/>
      <c r="AKV24" s="65"/>
      <c r="AKW24" s="65"/>
      <c r="AKX24" s="65"/>
      <c r="AKY24" s="65"/>
      <c r="AKZ24" s="65"/>
      <c r="ALA24" s="65"/>
      <c r="ALB24" s="65"/>
      <c r="ALC24" s="65"/>
      <c r="ALD24" s="65"/>
      <c r="ALE24" s="65"/>
      <c r="ALF24" s="65"/>
      <c r="ALG24" s="65"/>
      <c r="ALH24" s="65"/>
      <c r="ALI24" s="65"/>
      <c r="ALJ24" s="65"/>
      <c r="ALK24" s="65"/>
      <c r="ALL24" s="65"/>
      <c r="ALM24" s="65"/>
      <c r="ALN24" s="65"/>
      <c r="ALO24" s="65"/>
      <c r="ALP24" s="65"/>
      <c r="ALQ24" s="65"/>
      <c r="ALR24" s="65"/>
      <c r="ALS24" s="65"/>
      <c r="ALT24" s="65"/>
      <c r="ALU24" s="65"/>
      <c r="ALV24" s="65"/>
      <c r="ALW24" s="65"/>
      <c r="ALX24" s="65"/>
      <c r="ALY24" s="65"/>
      <c r="ALZ24" s="65"/>
      <c r="AMA24" s="65"/>
      <c r="AMB24" s="65"/>
      <c r="AMC24" s="65"/>
      <c r="AMD24" s="65"/>
      <c r="AME24" s="65"/>
      <c r="AMF24" s="65"/>
      <c r="AMG24" s="65"/>
      <c r="AMH24" s="65"/>
      <c r="AMI24" s="65"/>
      <c r="AMJ24" s="65"/>
      <c r="AMK24" s="65"/>
      <c r="AML24" s="65"/>
      <c r="AMM24" s="65"/>
      <c r="AMN24" s="65"/>
      <c r="AMO24" s="65"/>
      <c r="AMP24" s="65"/>
      <c r="AMQ24" s="65"/>
      <c r="AMR24" s="65"/>
      <c r="AMS24" s="65"/>
      <c r="AMT24" s="65"/>
      <c r="AMU24" s="65"/>
      <c r="AMV24" s="65"/>
      <c r="AMW24" s="65"/>
      <c r="AMX24" s="65"/>
      <c r="AMY24" s="65"/>
      <c r="AMZ24" s="65"/>
      <c r="ANA24" s="65"/>
      <c r="ANB24" s="65"/>
      <c r="ANC24" s="65"/>
      <c r="AND24" s="65"/>
      <c r="ANE24" s="65"/>
      <c r="ANF24" s="65"/>
      <c r="ANG24" s="65"/>
      <c r="ANH24" s="65"/>
      <c r="ANI24" s="65"/>
      <c r="ANJ24" s="65"/>
      <c r="ANK24" s="65"/>
      <c r="ANL24" s="65"/>
      <c r="ANM24" s="65"/>
      <c r="ANN24" s="65"/>
      <c r="ANO24" s="65"/>
      <c r="ANP24" s="65"/>
      <c r="ANQ24" s="65"/>
      <c r="ANR24" s="65"/>
      <c r="ANS24" s="65"/>
      <c r="ANT24" s="65"/>
      <c r="ANU24" s="65"/>
      <c r="ANV24" s="65"/>
      <c r="ANW24" s="65"/>
      <c r="ANX24" s="65"/>
      <c r="ANY24" s="65"/>
      <c r="ANZ24" s="65"/>
      <c r="AOA24" s="65"/>
      <c r="AOB24" s="65"/>
      <c r="AOC24" s="65"/>
      <c r="AOD24" s="65"/>
      <c r="AOE24" s="65"/>
      <c r="AOF24" s="65"/>
      <c r="AOG24" s="65"/>
      <c r="AOH24" s="65"/>
      <c r="AOI24" s="65"/>
      <c r="AOJ24" s="65"/>
      <c r="AOK24" s="65"/>
      <c r="AOL24" s="65"/>
      <c r="AOM24" s="65"/>
      <c r="AON24" s="65"/>
      <c r="AOO24" s="65"/>
      <c r="AOP24" s="65"/>
      <c r="AOQ24" s="65"/>
      <c r="AOR24" s="65"/>
      <c r="AOS24" s="65"/>
      <c r="AOT24" s="65"/>
      <c r="AOU24" s="65"/>
      <c r="AOV24" s="65"/>
      <c r="AOW24" s="65"/>
      <c r="AOX24" s="65"/>
      <c r="AOY24" s="65"/>
      <c r="AOZ24" s="65"/>
      <c r="APA24" s="65"/>
      <c r="APB24" s="65"/>
      <c r="APC24" s="65"/>
      <c r="APD24" s="65"/>
      <c r="APE24" s="65"/>
      <c r="APF24" s="65"/>
      <c r="APG24" s="65"/>
      <c r="APH24" s="65"/>
      <c r="API24" s="65"/>
      <c r="APJ24" s="65"/>
      <c r="APK24" s="65"/>
      <c r="APL24" s="65"/>
      <c r="APM24" s="65"/>
      <c r="APN24" s="65"/>
      <c r="APO24" s="65"/>
      <c r="APP24" s="65"/>
      <c r="APQ24" s="65"/>
      <c r="APR24" s="65"/>
      <c r="APS24" s="65"/>
      <c r="APT24" s="65"/>
      <c r="APU24" s="65"/>
      <c r="APV24" s="65"/>
      <c r="APW24" s="65"/>
      <c r="APX24" s="65"/>
      <c r="APY24" s="65"/>
      <c r="APZ24" s="65"/>
      <c r="AQA24" s="65"/>
      <c r="AQB24" s="65"/>
      <c r="AQC24" s="65"/>
      <c r="AQD24" s="65"/>
      <c r="AQE24" s="65"/>
      <c r="AQF24" s="65"/>
      <c r="AQG24" s="65"/>
      <c r="AQH24" s="65"/>
      <c r="AQI24" s="65"/>
      <c r="AQJ24" s="65"/>
      <c r="AQK24" s="65"/>
      <c r="AQL24" s="65"/>
      <c r="AQM24" s="65"/>
      <c r="AQN24" s="65"/>
      <c r="AQO24" s="65"/>
      <c r="AQP24" s="65"/>
      <c r="AQQ24" s="65"/>
      <c r="AQR24" s="65"/>
      <c r="AQS24" s="65"/>
      <c r="AQT24" s="65"/>
      <c r="AQU24" s="65"/>
      <c r="AQV24" s="65"/>
      <c r="AQW24" s="65"/>
      <c r="AQX24" s="65"/>
      <c r="AQY24" s="65"/>
      <c r="AQZ24" s="65"/>
      <c r="ARA24" s="65"/>
      <c r="ARB24" s="65"/>
      <c r="ARC24" s="65"/>
      <c r="ARD24" s="65"/>
      <c r="ARE24" s="65"/>
      <c r="ARF24" s="65"/>
      <c r="ARG24" s="65"/>
      <c r="ARH24" s="65"/>
      <c r="ARI24" s="65"/>
      <c r="ARJ24" s="65"/>
      <c r="ARK24" s="65"/>
      <c r="ARL24" s="65"/>
      <c r="ARM24" s="65"/>
      <c r="ARN24" s="65"/>
      <c r="ARO24" s="65"/>
      <c r="ARP24" s="65"/>
      <c r="ARQ24" s="65"/>
      <c r="ARR24" s="65"/>
      <c r="ARS24" s="65"/>
      <c r="ART24" s="65"/>
      <c r="ARU24" s="65"/>
      <c r="ARV24" s="65"/>
      <c r="ARW24" s="65"/>
      <c r="ARX24" s="65"/>
      <c r="ARY24" s="65"/>
      <c r="ARZ24" s="65"/>
      <c r="ASA24" s="65"/>
      <c r="ASB24" s="65"/>
      <c r="ASC24" s="65"/>
      <c r="ASD24" s="65"/>
      <c r="ASE24" s="65"/>
      <c r="ASF24" s="65"/>
      <c r="ASG24" s="65"/>
      <c r="ASH24" s="65"/>
      <c r="ASI24" s="65"/>
      <c r="ASJ24" s="65"/>
      <c r="ASK24" s="65"/>
      <c r="ASL24" s="65"/>
      <c r="ASM24" s="65"/>
      <c r="ASN24" s="65"/>
      <c r="ASO24" s="65"/>
      <c r="ASP24" s="65"/>
      <c r="ASQ24" s="65"/>
      <c r="ASR24" s="65"/>
      <c r="ASS24" s="65"/>
      <c r="AST24" s="65"/>
      <c r="ASU24" s="65"/>
      <c r="ASV24" s="65"/>
      <c r="ASW24" s="65"/>
      <c r="ASX24" s="65"/>
      <c r="ASY24" s="65"/>
      <c r="ASZ24" s="65"/>
      <c r="ATA24" s="65"/>
      <c r="ATB24" s="65"/>
      <c r="ATC24" s="65"/>
      <c r="ATD24" s="65"/>
      <c r="ATE24" s="65"/>
      <c r="ATF24" s="65"/>
      <c r="ATG24" s="65"/>
      <c r="ATH24" s="65"/>
      <c r="ATI24" s="65"/>
      <c r="ATJ24" s="65"/>
      <c r="ATK24" s="65"/>
      <c r="ATL24" s="65"/>
      <c r="ATM24" s="65"/>
      <c r="ATN24" s="65"/>
      <c r="ATO24" s="65"/>
      <c r="ATP24" s="65"/>
      <c r="ATQ24" s="65"/>
      <c r="ATR24" s="65"/>
      <c r="ATS24" s="65"/>
      <c r="ATT24" s="65"/>
      <c r="ATU24" s="65"/>
      <c r="ATV24" s="65"/>
      <c r="ATW24" s="65"/>
      <c r="ATX24" s="65"/>
      <c r="ATY24" s="65"/>
      <c r="ATZ24" s="65"/>
      <c r="AUA24" s="65"/>
      <c r="AUB24" s="65"/>
      <c r="AUC24" s="65"/>
      <c r="AUD24" s="65"/>
      <c r="AUE24" s="65"/>
      <c r="AUF24" s="65"/>
      <c r="AUG24" s="65"/>
      <c r="AUH24" s="65"/>
      <c r="AUI24" s="65"/>
      <c r="AUJ24" s="65"/>
      <c r="AUK24" s="65"/>
      <c r="AUL24" s="65"/>
      <c r="AUM24" s="65"/>
      <c r="AUN24" s="65"/>
      <c r="AUO24" s="65"/>
      <c r="AUP24" s="65"/>
      <c r="AUQ24" s="65"/>
      <c r="AUR24" s="65"/>
      <c r="AUS24" s="65"/>
      <c r="AUT24" s="65"/>
      <c r="AUU24" s="65"/>
      <c r="AUV24" s="65"/>
      <c r="AUW24" s="65"/>
      <c r="AUX24" s="65"/>
      <c r="AUY24" s="65"/>
      <c r="AUZ24" s="65"/>
      <c r="AVA24" s="65"/>
      <c r="AVB24" s="65"/>
      <c r="AVC24" s="65"/>
      <c r="AVD24" s="65"/>
      <c r="AVE24" s="65"/>
      <c r="AVF24" s="65"/>
      <c r="AVG24" s="65"/>
      <c r="AVH24" s="65"/>
      <c r="AVI24" s="65"/>
      <c r="AVJ24" s="65"/>
      <c r="AVK24" s="65"/>
      <c r="AVL24" s="65"/>
      <c r="AVM24" s="65"/>
      <c r="AVN24" s="65"/>
      <c r="AVO24" s="65"/>
      <c r="AVP24" s="65"/>
      <c r="AVQ24" s="65"/>
      <c r="AVR24" s="65"/>
      <c r="AVS24" s="65"/>
      <c r="AVT24" s="65"/>
      <c r="AVU24" s="65"/>
      <c r="AVV24" s="65"/>
      <c r="AVW24" s="65"/>
      <c r="AVX24" s="65"/>
      <c r="AVY24" s="65"/>
      <c r="AVZ24" s="65"/>
      <c r="AWA24" s="65"/>
      <c r="AWB24" s="65"/>
      <c r="AWC24" s="65"/>
      <c r="AWD24" s="65"/>
      <c r="AWE24" s="65"/>
      <c r="AWF24" s="65"/>
      <c r="AWG24" s="65"/>
      <c r="AWH24" s="65"/>
      <c r="AWI24" s="65"/>
      <c r="AWJ24" s="65"/>
      <c r="AWK24" s="65"/>
      <c r="AWL24" s="65"/>
      <c r="AWM24" s="65"/>
      <c r="AWN24" s="65"/>
      <c r="AWO24" s="65"/>
      <c r="AWP24" s="65"/>
      <c r="AWQ24" s="65"/>
      <c r="AWR24" s="65"/>
      <c r="AWS24" s="65"/>
      <c r="AWT24" s="65"/>
      <c r="AWU24" s="65"/>
      <c r="AWV24" s="65"/>
      <c r="AWW24" s="65"/>
      <c r="AWX24" s="65"/>
      <c r="AWY24" s="65"/>
      <c r="AWZ24" s="65"/>
      <c r="AXA24" s="65"/>
      <c r="AXB24" s="65"/>
      <c r="AXC24" s="65"/>
      <c r="AXD24" s="65"/>
      <c r="AXE24" s="65"/>
      <c r="AXF24" s="65"/>
      <c r="AXG24" s="65"/>
      <c r="AXH24" s="65"/>
      <c r="AXI24" s="65"/>
      <c r="AXJ24" s="65"/>
      <c r="AXK24" s="65"/>
      <c r="AXL24" s="65"/>
      <c r="AXM24" s="65"/>
      <c r="AXN24" s="65"/>
      <c r="AXO24" s="65"/>
      <c r="AXP24" s="65"/>
      <c r="AXQ24" s="65"/>
      <c r="AXR24" s="65"/>
      <c r="AXS24" s="65"/>
      <c r="AXT24" s="65"/>
      <c r="AXU24" s="65"/>
      <c r="AXV24" s="65"/>
      <c r="AXW24" s="65"/>
      <c r="AXX24" s="65"/>
      <c r="AXY24" s="65"/>
      <c r="AXZ24" s="65"/>
      <c r="AYA24" s="65"/>
      <c r="AYB24" s="65"/>
      <c r="AYC24" s="65"/>
      <c r="AYD24" s="65"/>
      <c r="AYE24" s="65"/>
      <c r="AYF24" s="65"/>
      <c r="AYG24" s="65"/>
      <c r="AYH24" s="65"/>
      <c r="AYI24" s="65"/>
      <c r="AYJ24" s="65"/>
      <c r="AYK24" s="65"/>
      <c r="AYL24" s="65"/>
      <c r="AYM24" s="65"/>
      <c r="AYN24" s="65"/>
      <c r="AYO24" s="65"/>
      <c r="AYP24" s="65"/>
      <c r="AYQ24" s="65"/>
      <c r="AYR24" s="65"/>
      <c r="AYS24" s="65"/>
      <c r="AYT24" s="65"/>
      <c r="AYU24" s="65"/>
      <c r="AYV24" s="65"/>
      <c r="AYW24" s="65"/>
      <c r="AYX24" s="65"/>
      <c r="AYY24" s="65"/>
      <c r="AYZ24" s="65"/>
      <c r="AZA24" s="65"/>
      <c r="AZB24" s="65"/>
      <c r="AZC24" s="65"/>
      <c r="AZD24" s="65"/>
      <c r="AZE24" s="65"/>
      <c r="AZF24" s="65"/>
      <c r="AZG24" s="65"/>
      <c r="AZH24" s="65"/>
      <c r="AZI24" s="65"/>
      <c r="AZJ24" s="65"/>
      <c r="AZK24" s="65"/>
      <c r="AZL24" s="65"/>
      <c r="AZM24" s="65"/>
      <c r="AZN24" s="65"/>
      <c r="AZO24" s="65"/>
      <c r="AZP24" s="65"/>
      <c r="AZQ24" s="65"/>
      <c r="AZR24" s="65"/>
      <c r="AZS24" s="65"/>
      <c r="AZT24" s="65"/>
      <c r="AZU24" s="65"/>
      <c r="AZV24" s="65"/>
      <c r="AZW24" s="65"/>
      <c r="AZX24" s="65"/>
      <c r="AZY24" s="65"/>
      <c r="AZZ24" s="65"/>
      <c r="BAA24" s="65"/>
      <c r="BAB24" s="65"/>
      <c r="BAC24" s="65"/>
      <c r="BAD24" s="65"/>
      <c r="BAE24" s="65"/>
      <c r="BAF24" s="65"/>
      <c r="BAG24" s="65"/>
      <c r="BAH24" s="65"/>
      <c r="BAI24" s="65"/>
      <c r="BAJ24" s="65"/>
      <c r="BAK24" s="65"/>
      <c r="BAL24" s="65"/>
      <c r="BAM24" s="65"/>
      <c r="BAN24" s="65"/>
      <c r="BAO24" s="65"/>
      <c r="BAP24" s="65"/>
      <c r="BAQ24" s="65"/>
      <c r="BAR24" s="65"/>
      <c r="BAS24" s="65"/>
      <c r="BAT24" s="65"/>
      <c r="BAU24" s="65"/>
      <c r="BAV24" s="65"/>
      <c r="BAW24" s="65"/>
      <c r="BAX24" s="65"/>
      <c r="BAY24" s="65"/>
      <c r="BAZ24" s="65"/>
      <c r="BBA24" s="65"/>
      <c r="BBB24" s="65"/>
      <c r="BBC24" s="65"/>
      <c r="BBD24" s="65"/>
      <c r="BBE24" s="65"/>
      <c r="BBF24" s="65"/>
      <c r="BBG24" s="65"/>
      <c r="BBH24" s="65"/>
      <c r="BBI24" s="65"/>
      <c r="BBJ24" s="65"/>
      <c r="BBK24" s="65"/>
      <c r="BBL24" s="65"/>
      <c r="BBM24" s="65"/>
      <c r="BBN24" s="65"/>
      <c r="BBO24" s="65"/>
      <c r="BBP24" s="65"/>
      <c r="BBQ24" s="65"/>
      <c r="BBR24" s="65"/>
      <c r="BBS24" s="65"/>
      <c r="BBT24" s="65"/>
      <c r="BBU24" s="65"/>
      <c r="BBV24" s="65"/>
      <c r="BBW24" s="65"/>
      <c r="BBX24" s="65"/>
      <c r="BBY24" s="65"/>
      <c r="BBZ24" s="65"/>
      <c r="BCA24" s="65"/>
      <c r="BCB24" s="65"/>
      <c r="BCC24" s="65"/>
      <c r="BCD24" s="65"/>
      <c r="BCE24" s="65"/>
      <c r="BCF24" s="65"/>
      <c r="BCG24" s="65"/>
      <c r="BCH24" s="65"/>
      <c r="BCI24" s="65"/>
      <c r="BCJ24" s="65"/>
      <c r="BCK24" s="65"/>
      <c r="BCL24" s="65"/>
      <c r="BCM24" s="65"/>
      <c r="BCN24" s="65"/>
      <c r="BCO24" s="65"/>
      <c r="BCP24" s="65"/>
      <c r="BCQ24" s="65"/>
      <c r="BCR24" s="65"/>
      <c r="BCS24" s="65"/>
      <c r="BCT24" s="65"/>
      <c r="BCU24" s="65"/>
      <c r="BCV24" s="65"/>
      <c r="BCW24" s="65"/>
      <c r="BCX24" s="65"/>
      <c r="BCY24" s="65"/>
      <c r="BCZ24" s="65"/>
      <c r="BDA24" s="65"/>
      <c r="BDB24" s="65"/>
      <c r="BDC24" s="65"/>
      <c r="BDD24" s="65"/>
      <c r="BDE24" s="65"/>
      <c r="BDF24" s="65"/>
      <c r="BDG24" s="65"/>
      <c r="BDH24" s="65"/>
      <c r="BDI24" s="65"/>
      <c r="BDJ24" s="65"/>
      <c r="BDK24" s="65"/>
      <c r="BDL24" s="65"/>
      <c r="BDM24" s="65"/>
      <c r="BDN24" s="65"/>
      <c r="BDO24" s="65"/>
      <c r="BDP24" s="65"/>
      <c r="BDQ24" s="65"/>
      <c r="BDR24" s="65"/>
      <c r="BDS24" s="65"/>
      <c r="BDT24" s="65"/>
      <c r="BDU24" s="65"/>
      <c r="BDV24" s="65"/>
      <c r="BDW24" s="65"/>
      <c r="BDX24" s="65"/>
      <c r="BDY24" s="65"/>
      <c r="BDZ24" s="65"/>
      <c r="BEA24" s="65"/>
      <c r="BEB24" s="65"/>
      <c r="BEC24" s="65"/>
      <c r="BED24" s="65"/>
      <c r="BEE24" s="65"/>
      <c r="BEF24" s="65"/>
      <c r="BEG24" s="65"/>
      <c r="BEH24" s="65"/>
      <c r="BEI24" s="65"/>
      <c r="BEJ24" s="65"/>
      <c r="BEK24" s="65"/>
      <c r="BEL24" s="65"/>
      <c r="BEM24" s="65"/>
      <c r="BEN24" s="65"/>
      <c r="BEO24" s="65"/>
      <c r="BEP24" s="65"/>
      <c r="BEQ24" s="65"/>
      <c r="BER24" s="65"/>
      <c r="BES24" s="65"/>
      <c r="BET24" s="65"/>
      <c r="BEU24" s="65"/>
      <c r="BEV24" s="65"/>
      <c r="BEW24" s="65"/>
      <c r="BEX24" s="65"/>
      <c r="BEY24" s="65"/>
      <c r="BEZ24" s="65"/>
      <c r="BFA24" s="65"/>
      <c r="BFB24" s="65"/>
      <c r="BFC24" s="65"/>
      <c r="BFD24" s="65"/>
      <c r="BFE24" s="65"/>
      <c r="BFF24" s="65"/>
      <c r="BFG24" s="65"/>
      <c r="BFH24" s="65"/>
      <c r="BFI24" s="65"/>
      <c r="BFJ24" s="65"/>
      <c r="BFK24" s="65"/>
      <c r="BFL24" s="65"/>
      <c r="BFM24" s="65"/>
      <c r="BFN24" s="65"/>
      <c r="BFO24" s="65"/>
      <c r="BFP24" s="65"/>
      <c r="BFQ24" s="65"/>
      <c r="BFR24" s="65"/>
      <c r="BFS24" s="65"/>
      <c r="BFT24" s="65"/>
      <c r="BFU24" s="65"/>
      <c r="BFV24" s="65"/>
      <c r="BFW24" s="65"/>
      <c r="BFX24" s="65"/>
      <c r="BFY24" s="65"/>
      <c r="BFZ24" s="65"/>
      <c r="BGA24" s="65"/>
      <c r="BGB24" s="65"/>
      <c r="BGC24" s="65"/>
      <c r="BGD24" s="65"/>
      <c r="BGE24" s="65"/>
      <c r="BGF24" s="65"/>
      <c r="BGG24" s="65"/>
      <c r="BGH24" s="65"/>
      <c r="BGI24" s="65"/>
      <c r="BGJ24" s="65"/>
      <c r="BGK24" s="65"/>
      <c r="BGL24" s="65"/>
      <c r="BGM24" s="65"/>
      <c r="BGN24" s="65"/>
      <c r="BGO24" s="65"/>
      <c r="BGP24" s="65"/>
      <c r="BGQ24" s="65"/>
      <c r="BGR24" s="65"/>
      <c r="BGS24" s="65"/>
      <c r="BGT24" s="65"/>
      <c r="BGU24" s="65"/>
      <c r="BGV24" s="65"/>
      <c r="BGW24" s="65"/>
      <c r="BGX24" s="65"/>
      <c r="BGY24" s="65"/>
      <c r="BGZ24" s="65"/>
      <c r="BHA24" s="65"/>
      <c r="BHB24" s="65"/>
      <c r="BHC24" s="65"/>
      <c r="BHD24" s="65"/>
      <c r="BHE24" s="65"/>
      <c r="BHF24" s="65"/>
      <c r="BHG24" s="65"/>
      <c r="BHH24" s="65"/>
      <c r="BHI24" s="65"/>
      <c r="BHJ24" s="65"/>
      <c r="BHK24" s="65"/>
      <c r="BHL24" s="65"/>
      <c r="BHM24" s="65"/>
      <c r="BHN24" s="65"/>
      <c r="BHO24" s="65"/>
      <c r="BHP24" s="65"/>
      <c r="BHQ24" s="65"/>
      <c r="BHR24" s="65"/>
      <c r="BHS24" s="65"/>
      <c r="BHT24" s="65"/>
      <c r="BHU24" s="65"/>
      <c r="BHV24" s="65"/>
      <c r="BHW24" s="65"/>
      <c r="BHX24" s="65"/>
      <c r="BHY24" s="65"/>
      <c r="BHZ24" s="65"/>
      <c r="BIA24" s="65"/>
      <c r="BIB24" s="65"/>
      <c r="BIC24" s="65"/>
      <c r="BID24" s="65"/>
      <c r="BIE24" s="65"/>
      <c r="BIF24" s="65"/>
      <c r="BIG24" s="65"/>
      <c r="BIH24" s="65"/>
      <c r="BII24" s="65"/>
      <c r="BIJ24" s="65"/>
      <c r="BIK24" s="65"/>
      <c r="BIL24" s="65"/>
      <c r="BIM24" s="65"/>
      <c r="BIN24" s="65"/>
      <c r="BIO24" s="65"/>
      <c r="BIP24" s="65"/>
      <c r="BIQ24" s="65"/>
      <c r="BIR24" s="65"/>
      <c r="BIS24" s="65"/>
      <c r="BIT24" s="65"/>
      <c r="BIU24" s="65"/>
      <c r="BIV24" s="65"/>
      <c r="BIW24" s="65"/>
      <c r="BIX24" s="65"/>
      <c r="BIY24" s="65"/>
      <c r="BIZ24" s="65"/>
      <c r="BJA24" s="65"/>
      <c r="BJB24" s="65"/>
      <c r="BJC24" s="65"/>
      <c r="BJD24" s="65"/>
      <c r="BJE24" s="65"/>
      <c r="BJF24" s="65"/>
      <c r="BJG24" s="65"/>
      <c r="BJH24" s="65"/>
      <c r="BJI24" s="65"/>
      <c r="BJJ24" s="65"/>
      <c r="BJK24" s="65"/>
      <c r="BJL24" s="65"/>
      <c r="BJM24" s="65"/>
      <c r="BJN24" s="65"/>
      <c r="BJO24" s="65"/>
      <c r="BJP24" s="65"/>
      <c r="BJQ24" s="65"/>
      <c r="BJR24" s="65"/>
      <c r="BJS24" s="65"/>
      <c r="BJT24" s="65"/>
      <c r="BJU24" s="65"/>
      <c r="BJV24" s="65"/>
      <c r="BJW24" s="65"/>
      <c r="BJX24" s="65"/>
      <c r="BJY24" s="65"/>
      <c r="BJZ24" s="65"/>
      <c r="BKA24" s="65"/>
      <c r="BKB24" s="65"/>
      <c r="BKC24" s="65"/>
      <c r="BKD24" s="65"/>
      <c r="BKE24" s="65"/>
      <c r="BKF24" s="65"/>
      <c r="BKG24" s="65"/>
      <c r="BKH24" s="65"/>
      <c r="BKI24" s="65"/>
      <c r="BKJ24" s="65"/>
      <c r="BKK24" s="65"/>
      <c r="BKL24" s="65"/>
      <c r="BKM24" s="65"/>
      <c r="BKN24" s="65"/>
      <c r="BKO24" s="65"/>
      <c r="BKP24" s="65"/>
      <c r="BKQ24" s="65"/>
      <c r="BKR24" s="65"/>
      <c r="BKS24" s="65"/>
      <c r="BKT24" s="65"/>
      <c r="BKU24" s="65"/>
      <c r="BKV24" s="65"/>
      <c r="BKW24" s="65"/>
      <c r="BKX24" s="65"/>
      <c r="BKY24" s="65"/>
      <c r="BKZ24" s="65"/>
      <c r="BLA24" s="65"/>
      <c r="BLB24" s="65"/>
      <c r="BLC24" s="65"/>
      <c r="BLD24" s="65"/>
      <c r="BLE24" s="65"/>
      <c r="BLF24" s="65"/>
      <c r="BLG24" s="65"/>
      <c r="BLH24" s="65"/>
      <c r="BLI24" s="65"/>
      <c r="BLJ24" s="65"/>
      <c r="BLK24" s="65"/>
      <c r="BLL24" s="65"/>
      <c r="BLM24" s="65"/>
      <c r="BLN24" s="65"/>
      <c r="BLO24" s="65"/>
      <c r="BLP24" s="65"/>
      <c r="BLQ24" s="65"/>
      <c r="BLR24" s="65"/>
      <c r="BLS24" s="65"/>
      <c r="BLT24" s="65"/>
      <c r="BLU24" s="65"/>
      <c r="BLV24" s="65"/>
      <c r="BLW24" s="65"/>
      <c r="BLX24" s="65"/>
      <c r="BLY24" s="65"/>
      <c r="BLZ24" s="65"/>
      <c r="BMA24" s="65"/>
      <c r="BMB24" s="65"/>
      <c r="BMC24" s="65"/>
      <c r="BMD24" s="65"/>
      <c r="BME24" s="65"/>
      <c r="BMF24" s="65"/>
      <c r="BMG24" s="65"/>
      <c r="BMH24" s="65"/>
      <c r="BMI24" s="65"/>
      <c r="BMJ24" s="65"/>
      <c r="BMK24" s="65"/>
      <c r="BML24" s="65"/>
      <c r="BMM24" s="65"/>
      <c r="BMN24" s="65"/>
      <c r="BMO24" s="65"/>
      <c r="BMP24" s="65"/>
      <c r="BMQ24" s="65"/>
      <c r="BMR24" s="65"/>
      <c r="BMS24" s="65"/>
      <c r="BMT24" s="65"/>
      <c r="BMU24" s="65"/>
      <c r="BMV24" s="65"/>
      <c r="BMW24" s="65"/>
      <c r="BMX24" s="65"/>
      <c r="BMY24" s="65"/>
      <c r="BMZ24" s="65"/>
      <c r="BNA24" s="65"/>
      <c r="BNB24" s="65"/>
      <c r="BNC24" s="65"/>
      <c r="BND24" s="65"/>
      <c r="BNE24" s="65"/>
      <c r="BNF24" s="65"/>
      <c r="BNG24" s="65"/>
      <c r="BNH24" s="65"/>
      <c r="BNI24" s="65"/>
      <c r="BNJ24" s="65"/>
      <c r="BNK24" s="65"/>
      <c r="BNL24" s="65"/>
      <c r="BNM24" s="65"/>
      <c r="BNN24" s="65"/>
      <c r="BNO24" s="65"/>
      <c r="BNP24" s="65"/>
      <c r="BNQ24" s="65"/>
      <c r="BNR24" s="65"/>
      <c r="BNS24" s="65"/>
      <c r="BNT24" s="65"/>
      <c r="BNU24" s="65"/>
      <c r="BNV24" s="65"/>
      <c r="BNW24" s="65"/>
      <c r="BNX24" s="65"/>
      <c r="BNY24" s="65"/>
      <c r="BNZ24" s="65"/>
      <c r="BOA24" s="65"/>
      <c r="BOB24" s="65"/>
      <c r="BOC24" s="65"/>
      <c r="BOD24" s="65"/>
      <c r="BOE24" s="65"/>
      <c r="BOF24" s="65"/>
      <c r="BOG24" s="65"/>
      <c r="BOH24" s="65"/>
      <c r="BOI24" s="65"/>
      <c r="BOJ24" s="65"/>
      <c r="BOK24" s="65"/>
      <c r="BOL24" s="65"/>
      <c r="BOM24" s="65"/>
      <c r="BON24" s="65"/>
      <c r="BOO24" s="65"/>
      <c r="BOP24" s="65"/>
      <c r="BOQ24" s="65"/>
      <c r="BOR24" s="65"/>
      <c r="BOS24" s="65"/>
      <c r="BOT24" s="65"/>
      <c r="BOU24" s="65"/>
      <c r="BOV24" s="65"/>
      <c r="BOW24" s="65"/>
      <c r="BOX24" s="65"/>
      <c r="BOY24" s="65"/>
      <c r="BOZ24" s="65"/>
      <c r="BPA24" s="65"/>
      <c r="BPB24" s="65"/>
      <c r="BPC24" s="65"/>
      <c r="BPD24" s="65"/>
      <c r="BPE24" s="65"/>
      <c r="BPF24" s="65"/>
      <c r="BPG24" s="65"/>
      <c r="BPH24" s="65"/>
      <c r="BPI24" s="65"/>
      <c r="BPJ24" s="65"/>
      <c r="BPK24" s="65"/>
      <c r="BPL24" s="65"/>
      <c r="BPM24" s="65"/>
      <c r="BPN24" s="65"/>
      <c r="BPO24" s="65"/>
      <c r="BPP24" s="65"/>
      <c r="BPQ24" s="65"/>
      <c r="BPR24" s="65"/>
      <c r="BPS24" s="65"/>
      <c r="BPT24" s="65"/>
      <c r="BPU24" s="65"/>
      <c r="BPV24" s="65"/>
      <c r="BPW24" s="65"/>
      <c r="BPX24" s="65"/>
      <c r="BPY24" s="65"/>
      <c r="BPZ24" s="65"/>
      <c r="BQA24" s="65"/>
      <c r="BQB24" s="65"/>
      <c r="BQC24" s="65"/>
      <c r="BQD24" s="65"/>
      <c r="BQE24" s="65"/>
      <c r="BQF24" s="65"/>
      <c r="BQG24" s="65"/>
      <c r="BQH24" s="65"/>
      <c r="BQI24" s="65"/>
      <c r="BQJ24" s="65"/>
      <c r="BQK24" s="65"/>
      <c r="BQL24" s="65"/>
      <c r="BQM24" s="65"/>
      <c r="BQN24" s="65"/>
      <c r="BQO24" s="65"/>
      <c r="BQP24" s="65"/>
      <c r="BQQ24" s="65"/>
      <c r="BQR24" s="65"/>
      <c r="BQS24" s="65"/>
      <c r="BQT24" s="65"/>
      <c r="BQU24" s="65"/>
      <c r="BQV24" s="65"/>
      <c r="BQW24" s="65"/>
      <c r="BQX24" s="65"/>
      <c r="BQY24" s="65"/>
      <c r="BQZ24" s="65"/>
      <c r="BRA24" s="65"/>
      <c r="BRB24" s="65"/>
      <c r="BRC24" s="65"/>
      <c r="BRD24" s="65"/>
      <c r="BRE24" s="65"/>
      <c r="BRF24" s="65"/>
      <c r="BRG24" s="65"/>
      <c r="BRH24" s="65"/>
      <c r="BRI24" s="65"/>
      <c r="BRJ24" s="65"/>
      <c r="BRK24" s="65"/>
      <c r="BRL24" s="65"/>
      <c r="BRM24" s="65"/>
      <c r="BRN24" s="65"/>
      <c r="BRO24" s="65"/>
      <c r="BRP24" s="65"/>
      <c r="BRQ24" s="65"/>
      <c r="BRR24" s="65"/>
      <c r="BRS24" s="65"/>
      <c r="BRT24" s="65"/>
      <c r="BRU24" s="65"/>
      <c r="BRV24" s="65"/>
      <c r="BRW24" s="65"/>
      <c r="BRX24" s="65"/>
      <c r="BRY24" s="65"/>
      <c r="BRZ24" s="65"/>
      <c r="BSA24" s="65"/>
      <c r="BSB24" s="65"/>
      <c r="BSC24" s="65"/>
      <c r="BSD24" s="65"/>
      <c r="BSE24" s="65"/>
      <c r="BSF24" s="65"/>
      <c r="BSG24" s="65"/>
      <c r="BSH24" s="65"/>
      <c r="BSI24" s="65"/>
      <c r="BSJ24" s="65"/>
      <c r="BSK24" s="65"/>
      <c r="BSL24" s="65"/>
      <c r="BSM24" s="65"/>
      <c r="BSN24" s="65"/>
      <c r="BSO24" s="65"/>
      <c r="BSP24" s="65"/>
      <c r="BSQ24" s="65"/>
      <c r="BSR24" s="65"/>
      <c r="BSS24" s="65"/>
      <c r="BST24" s="65"/>
      <c r="BSU24" s="65"/>
      <c r="BSV24" s="65"/>
      <c r="BSW24" s="65"/>
      <c r="BSX24" s="65"/>
      <c r="BSY24" s="65"/>
      <c r="BSZ24" s="65"/>
      <c r="BTA24" s="65"/>
      <c r="BTB24" s="65"/>
      <c r="BTC24" s="65"/>
      <c r="BTD24" s="65"/>
      <c r="BTE24" s="65"/>
      <c r="BTF24" s="65"/>
      <c r="BTG24" s="65"/>
      <c r="BTH24" s="65"/>
      <c r="BTI24" s="65"/>
      <c r="BTJ24" s="65"/>
      <c r="BTK24" s="65"/>
      <c r="BTL24" s="65"/>
      <c r="BTM24" s="65"/>
      <c r="BTN24" s="65"/>
      <c r="BTO24" s="65"/>
      <c r="BTP24" s="65"/>
      <c r="BTQ24" s="65"/>
      <c r="BTR24" s="65"/>
      <c r="BTS24" s="65"/>
      <c r="BTT24" s="65"/>
      <c r="BTU24" s="65"/>
      <c r="BTV24" s="65"/>
      <c r="BTW24" s="65"/>
      <c r="BTX24" s="65"/>
      <c r="BTY24" s="65"/>
      <c r="BTZ24" s="65"/>
      <c r="BUA24" s="65"/>
      <c r="BUB24" s="65"/>
      <c r="BUC24" s="65"/>
      <c r="BUD24" s="65"/>
      <c r="BUE24" s="65"/>
      <c r="BUF24" s="65"/>
      <c r="BUG24" s="65"/>
      <c r="BUH24" s="65"/>
      <c r="BUI24" s="65"/>
      <c r="BUJ24" s="65"/>
      <c r="BUK24" s="65"/>
      <c r="BUL24" s="65"/>
      <c r="BUM24" s="65"/>
      <c r="BUN24" s="65"/>
      <c r="BUO24" s="65"/>
      <c r="BUP24" s="65"/>
      <c r="BUQ24" s="65"/>
      <c r="BUR24" s="65"/>
      <c r="BUS24" s="65"/>
      <c r="BUT24" s="65"/>
      <c r="BUU24" s="65"/>
      <c r="BUV24" s="65"/>
      <c r="BUW24" s="65"/>
      <c r="BUX24" s="65"/>
      <c r="BUY24" s="65"/>
      <c r="BUZ24" s="65"/>
      <c r="BVA24" s="65"/>
      <c r="BVB24" s="65"/>
      <c r="BVC24" s="65"/>
      <c r="BVD24" s="65"/>
      <c r="BVE24" s="65"/>
      <c r="BVF24" s="65"/>
      <c r="BVG24" s="65"/>
      <c r="BVH24" s="65"/>
      <c r="BVI24" s="65"/>
      <c r="BVJ24" s="65"/>
      <c r="BVK24" s="65"/>
      <c r="BVL24" s="65"/>
      <c r="BVM24" s="65"/>
      <c r="BVN24" s="65"/>
      <c r="BVO24" s="65"/>
      <c r="BVP24" s="65"/>
      <c r="BVQ24" s="65"/>
      <c r="BVR24" s="65"/>
      <c r="BVS24" s="65"/>
      <c r="BVT24" s="65"/>
      <c r="BVU24" s="65"/>
      <c r="BVV24" s="65"/>
      <c r="BVW24" s="65"/>
      <c r="BVX24" s="65"/>
      <c r="BVY24" s="65"/>
      <c r="BVZ24" s="65"/>
      <c r="BWA24" s="65"/>
      <c r="BWB24" s="65"/>
      <c r="BWC24" s="65"/>
      <c r="BWD24" s="65"/>
      <c r="BWE24" s="65"/>
      <c r="BWF24" s="65"/>
      <c r="BWG24" s="65"/>
      <c r="BWH24" s="65"/>
      <c r="BWI24" s="65"/>
      <c r="BWJ24" s="65"/>
      <c r="BWK24" s="65"/>
      <c r="BWL24" s="65"/>
      <c r="BWM24" s="65"/>
      <c r="BWN24" s="65"/>
      <c r="BWO24" s="65"/>
      <c r="BWP24" s="65"/>
      <c r="BWQ24" s="65"/>
      <c r="BWR24" s="65"/>
      <c r="BWS24" s="65"/>
      <c r="BWT24" s="65"/>
      <c r="BWU24" s="65"/>
      <c r="BWV24" s="65"/>
      <c r="BWW24" s="65"/>
      <c r="BWX24" s="65"/>
      <c r="BWY24" s="65"/>
      <c r="BWZ24" s="65"/>
      <c r="BXA24" s="65"/>
      <c r="BXB24" s="65"/>
      <c r="BXC24" s="65"/>
      <c r="BXD24" s="65"/>
      <c r="BXE24" s="65"/>
      <c r="BXF24" s="65"/>
      <c r="BXG24" s="65"/>
      <c r="BXH24" s="65"/>
      <c r="BXI24" s="65"/>
      <c r="BXJ24" s="65"/>
      <c r="BXK24" s="65"/>
      <c r="BXL24" s="65"/>
      <c r="BXM24" s="65"/>
      <c r="BXN24" s="65"/>
      <c r="BXO24" s="65"/>
      <c r="BXP24" s="65"/>
      <c r="BXQ24" s="65"/>
      <c r="BXR24" s="65"/>
      <c r="BXS24" s="65"/>
      <c r="BXT24" s="65"/>
      <c r="BXU24" s="65"/>
      <c r="BXV24" s="65"/>
      <c r="BXW24" s="65"/>
      <c r="BXX24" s="65"/>
      <c r="BXY24" s="65"/>
      <c r="BXZ24" s="65"/>
      <c r="BYA24" s="65"/>
      <c r="BYB24" s="65"/>
      <c r="BYC24" s="65"/>
      <c r="BYD24" s="65"/>
      <c r="BYE24" s="65"/>
      <c r="BYF24" s="65"/>
      <c r="BYG24" s="65"/>
      <c r="BYH24" s="65"/>
      <c r="BYI24" s="65"/>
      <c r="BYJ24" s="65"/>
      <c r="BYK24" s="65"/>
      <c r="BYL24" s="65"/>
      <c r="BYM24" s="65"/>
      <c r="BYN24" s="65"/>
      <c r="BYO24" s="65"/>
      <c r="BYP24" s="65"/>
      <c r="BYQ24" s="65"/>
      <c r="BYR24" s="65"/>
      <c r="BYS24" s="65"/>
      <c r="BYT24" s="65"/>
      <c r="BYU24" s="65"/>
      <c r="BYV24" s="65"/>
      <c r="BYW24" s="65"/>
      <c r="BYX24" s="65"/>
      <c r="BYY24" s="65"/>
      <c r="BYZ24" s="65"/>
      <c r="BZA24" s="65"/>
      <c r="BZB24" s="65"/>
      <c r="BZC24" s="65"/>
      <c r="BZD24" s="65"/>
      <c r="BZE24" s="65"/>
      <c r="BZF24" s="65"/>
      <c r="BZG24" s="65"/>
      <c r="BZH24" s="65"/>
      <c r="BZI24" s="65"/>
      <c r="BZJ24" s="65"/>
      <c r="BZK24" s="65"/>
      <c r="BZL24" s="65"/>
      <c r="BZM24" s="65"/>
      <c r="BZN24" s="65"/>
      <c r="BZO24" s="65"/>
      <c r="BZP24" s="65"/>
      <c r="BZQ24" s="65"/>
      <c r="BZR24" s="65"/>
      <c r="BZS24" s="65"/>
      <c r="BZT24" s="65"/>
      <c r="BZU24" s="65"/>
      <c r="BZV24" s="65"/>
      <c r="BZW24" s="65"/>
      <c r="BZX24" s="65"/>
      <c r="BZY24" s="65"/>
      <c r="BZZ24" s="65"/>
      <c r="CAA24" s="65"/>
      <c r="CAB24" s="65"/>
      <c r="CAC24" s="65"/>
      <c r="CAD24" s="65"/>
      <c r="CAE24" s="65"/>
      <c r="CAF24" s="65"/>
      <c r="CAG24" s="65"/>
      <c r="CAH24" s="65"/>
      <c r="CAI24" s="65"/>
      <c r="CAJ24" s="65"/>
      <c r="CAK24" s="65"/>
      <c r="CAL24" s="65"/>
      <c r="CAM24" s="65"/>
      <c r="CAN24" s="65"/>
      <c r="CAO24" s="65"/>
      <c r="CAP24" s="65"/>
      <c r="CAQ24" s="65"/>
      <c r="CAR24" s="65"/>
      <c r="CAS24" s="65"/>
      <c r="CAT24" s="65"/>
      <c r="CAU24" s="65"/>
      <c r="CAV24" s="65"/>
      <c r="CAW24" s="65"/>
      <c r="CAX24" s="65"/>
      <c r="CAY24" s="65"/>
      <c r="CAZ24" s="65"/>
      <c r="CBA24" s="65"/>
      <c r="CBB24" s="65"/>
      <c r="CBC24" s="65"/>
      <c r="CBD24" s="65"/>
      <c r="CBE24" s="65"/>
      <c r="CBF24" s="65"/>
      <c r="CBG24" s="65"/>
      <c r="CBH24" s="65"/>
      <c r="CBI24" s="65"/>
      <c r="CBJ24" s="65"/>
      <c r="CBK24" s="65"/>
      <c r="CBL24" s="65"/>
      <c r="CBM24" s="65"/>
      <c r="CBN24" s="65"/>
      <c r="CBO24" s="65"/>
      <c r="CBP24" s="65"/>
      <c r="CBQ24" s="65"/>
      <c r="CBR24" s="65"/>
      <c r="CBS24" s="65"/>
      <c r="CBT24" s="65"/>
      <c r="CBU24" s="65"/>
      <c r="CBV24" s="65"/>
      <c r="CBW24" s="65"/>
      <c r="CBX24" s="65"/>
      <c r="CBY24" s="65"/>
      <c r="CBZ24" s="65"/>
      <c r="CCA24" s="65"/>
      <c r="CCB24" s="65"/>
      <c r="CCC24" s="65"/>
      <c r="CCD24" s="65"/>
      <c r="CCE24" s="65"/>
      <c r="CCF24" s="65"/>
      <c r="CCG24" s="65"/>
      <c r="CCH24" s="65"/>
      <c r="CCI24" s="65"/>
      <c r="CCJ24" s="65"/>
      <c r="CCK24" s="65"/>
      <c r="CCL24" s="65"/>
      <c r="CCM24" s="65"/>
      <c r="CCN24" s="65"/>
      <c r="CCO24" s="65"/>
      <c r="CCP24" s="65"/>
      <c r="CCQ24" s="65"/>
      <c r="CCR24" s="65"/>
      <c r="CCS24" s="65"/>
      <c r="CCT24" s="65"/>
      <c r="CCU24" s="65"/>
      <c r="CCV24" s="65"/>
      <c r="CCW24" s="65"/>
      <c r="CCX24" s="65"/>
      <c r="CCY24" s="65"/>
      <c r="CCZ24" s="65"/>
      <c r="CDA24" s="65"/>
      <c r="CDB24" s="65"/>
      <c r="CDC24" s="65"/>
      <c r="CDD24" s="65"/>
      <c r="CDE24" s="65"/>
      <c r="CDF24" s="65"/>
      <c r="CDG24" s="65"/>
      <c r="CDH24" s="65"/>
      <c r="CDI24" s="65"/>
      <c r="CDJ24" s="65"/>
      <c r="CDK24" s="65"/>
      <c r="CDL24" s="65"/>
      <c r="CDM24" s="65"/>
      <c r="CDN24" s="65"/>
      <c r="CDO24" s="65"/>
      <c r="CDP24" s="65"/>
      <c r="CDQ24" s="65"/>
      <c r="CDR24" s="65"/>
      <c r="CDS24" s="65"/>
      <c r="CDT24" s="65"/>
      <c r="CDU24" s="65"/>
      <c r="CDV24" s="65"/>
      <c r="CDW24" s="65"/>
      <c r="CDX24" s="65"/>
      <c r="CDY24" s="65"/>
      <c r="CDZ24" s="65"/>
      <c r="CEA24" s="65"/>
      <c r="CEB24" s="65"/>
      <c r="CEC24" s="65"/>
      <c r="CED24" s="65"/>
      <c r="CEE24" s="65"/>
      <c r="CEF24" s="65"/>
      <c r="CEG24" s="65"/>
      <c r="CEH24" s="65"/>
      <c r="CEI24" s="65"/>
      <c r="CEJ24" s="65"/>
      <c r="CEK24" s="65"/>
      <c r="CEL24" s="65"/>
      <c r="CEM24" s="65"/>
      <c r="CEN24" s="65"/>
      <c r="CEO24" s="65"/>
      <c r="CEP24" s="65"/>
      <c r="CEQ24" s="65"/>
      <c r="CER24" s="65"/>
      <c r="CES24" s="65"/>
      <c r="CET24" s="65"/>
      <c r="CEU24" s="65"/>
      <c r="CEV24" s="65"/>
      <c r="CEW24" s="65"/>
      <c r="CEX24" s="65"/>
      <c r="CEY24" s="65"/>
      <c r="CEZ24" s="65"/>
      <c r="CFA24" s="65"/>
      <c r="CFB24" s="65"/>
      <c r="CFC24" s="65"/>
      <c r="CFD24" s="65"/>
      <c r="CFE24" s="65"/>
      <c r="CFF24" s="65"/>
      <c r="CFG24" s="65"/>
      <c r="CFH24" s="65"/>
      <c r="CFI24" s="65"/>
      <c r="CFJ24" s="65"/>
      <c r="CFK24" s="65"/>
      <c r="CFL24" s="65"/>
      <c r="CFM24" s="65"/>
      <c r="CFN24" s="65"/>
      <c r="CFO24" s="65"/>
      <c r="CFP24" s="65"/>
      <c r="CFQ24" s="65"/>
      <c r="CFR24" s="65"/>
      <c r="CFS24" s="65"/>
      <c r="CFT24" s="65"/>
      <c r="CFU24" s="65"/>
      <c r="CFV24" s="65"/>
      <c r="CFW24" s="65"/>
      <c r="CFX24" s="65"/>
      <c r="CFY24" s="65"/>
      <c r="CFZ24" s="65"/>
      <c r="CGA24" s="65"/>
      <c r="CGB24" s="65"/>
      <c r="CGC24" s="65"/>
      <c r="CGD24" s="65"/>
      <c r="CGE24" s="65"/>
      <c r="CGF24" s="65"/>
      <c r="CGG24" s="65"/>
      <c r="CGH24" s="65"/>
      <c r="CGI24" s="65"/>
      <c r="CGJ24" s="65"/>
      <c r="CGK24" s="65"/>
      <c r="CGL24" s="65"/>
      <c r="CGM24" s="65"/>
      <c r="CGN24" s="65"/>
      <c r="CGO24" s="65"/>
      <c r="CGP24" s="65"/>
      <c r="CGQ24" s="65"/>
      <c r="CGR24" s="65"/>
      <c r="CGS24" s="65"/>
      <c r="CGT24" s="65"/>
      <c r="CGU24" s="65"/>
      <c r="CGV24" s="65"/>
      <c r="CGW24" s="65"/>
      <c r="CGX24" s="65"/>
      <c r="CGY24" s="65"/>
      <c r="CGZ24" s="65"/>
      <c r="CHA24" s="65"/>
      <c r="CHB24" s="65"/>
      <c r="CHC24" s="65"/>
      <c r="CHD24" s="65"/>
      <c r="CHE24" s="65"/>
      <c r="CHF24" s="65"/>
      <c r="CHG24" s="65"/>
      <c r="CHH24" s="65"/>
      <c r="CHI24" s="65"/>
      <c r="CHJ24" s="65"/>
      <c r="CHK24" s="65"/>
      <c r="CHL24" s="65"/>
      <c r="CHM24" s="65"/>
      <c r="CHN24" s="65"/>
      <c r="CHO24" s="65"/>
      <c r="CHP24" s="65"/>
      <c r="CHQ24" s="65"/>
      <c r="CHR24" s="65"/>
      <c r="CHS24" s="65"/>
      <c r="CHT24" s="65"/>
      <c r="CHU24" s="65"/>
      <c r="CHV24" s="65"/>
      <c r="CHW24" s="65"/>
      <c r="CHX24" s="65"/>
      <c r="CHY24" s="65"/>
      <c r="CHZ24" s="65"/>
      <c r="CIA24" s="65"/>
      <c r="CIB24" s="65"/>
      <c r="CIC24" s="65"/>
      <c r="CID24" s="65"/>
      <c r="CIE24" s="65"/>
      <c r="CIF24" s="65"/>
      <c r="CIG24" s="65"/>
      <c r="CIH24" s="65"/>
      <c r="CII24" s="65"/>
      <c r="CIJ24" s="65"/>
      <c r="CIK24" s="65"/>
      <c r="CIL24" s="65"/>
      <c r="CIM24" s="65"/>
      <c r="CIN24" s="65"/>
      <c r="CIO24" s="65"/>
      <c r="CIP24" s="65"/>
      <c r="CIQ24" s="65"/>
      <c r="CIR24" s="65"/>
      <c r="CIS24" s="65"/>
      <c r="CIT24" s="65"/>
      <c r="CIU24" s="65"/>
      <c r="CIV24" s="65"/>
      <c r="CIW24" s="65"/>
      <c r="CIX24" s="65"/>
      <c r="CIY24" s="65"/>
      <c r="CIZ24" s="65"/>
      <c r="CJA24" s="65"/>
      <c r="CJB24" s="65"/>
      <c r="CJC24" s="65"/>
      <c r="CJD24" s="65"/>
      <c r="CJE24" s="65"/>
      <c r="CJF24" s="65"/>
      <c r="CJG24" s="65"/>
      <c r="CJH24" s="65"/>
      <c r="CJI24" s="65"/>
      <c r="CJJ24" s="65"/>
      <c r="CJK24" s="65"/>
      <c r="CJL24" s="65"/>
      <c r="CJM24" s="65"/>
      <c r="CJN24" s="65"/>
      <c r="CJO24" s="65"/>
      <c r="CJP24" s="65"/>
      <c r="CJQ24" s="65"/>
      <c r="CJR24" s="65"/>
      <c r="CJS24" s="65"/>
      <c r="CJT24" s="65"/>
      <c r="CJU24" s="65"/>
      <c r="CJV24" s="65"/>
      <c r="CJW24" s="65"/>
      <c r="CJX24" s="65"/>
      <c r="CJY24" s="65"/>
      <c r="CJZ24" s="65"/>
      <c r="CKA24" s="65"/>
      <c r="CKB24" s="65"/>
      <c r="CKC24" s="65"/>
      <c r="CKD24" s="65"/>
      <c r="CKE24" s="65"/>
      <c r="CKF24" s="65"/>
      <c r="CKG24" s="65"/>
      <c r="CKH24" s="65"/>
      <c r="CKI24" s="65"/>
      <c r="CKJ24" s="65"/>
      <c r="CKK24" s="65"/>
      <c r="CKL24" s="65"/>
      <c r="CKM24" s="65"/>
      <c r="CKN24" s="65"/>
      <c r="CKO24" s="65"/>
      <c r="CKP24" s="65"/>
      <c r="CKQ24" s="65"/>
      <c r="CKR24" s="65"/>
      <c r="CKS24" s="65"/>
      <c r="CKT24" s="65"/>
      <c r="CKU24" s="65"/>
      <c r="CKV24" s="65"/>
      <c r="CKW24" s="65"/>
      <c r="CKX24" s="65"/>
      <c r="CKY24" s="65"/>
      <c r="CKZ24" s="65"/>
      <c r="CLA24" s="65"/>
      <c r="CLB24" s="65"/>
      <c r="CLC24" s="65"/>
      <c r="CLD24" s="65"/>
      <c r="CLE24" s="65"/>
      <c r="CLF24" s="65"/>
      <c r="CLG24" s="65"/>
      <c r="CLH24" s="65"/>
      <c r="CLI24" s="65"/>
      <c r="CLJ24" s="65"/>
      <c r="CLK24" s="65"/>
      <c r="CLL24" s="65"/>
      <c r="CLM24" s="65"/>
      <c r="CLN24" s="65"/>
      <c r="CLO24" s="65"/>
      <c r="CLP24" s="65"/>
      <c r="CLQ24" s="65"/>
      <c r="CLR24" s="65"/>
      <c r="CLS24" s="65"/>
      <c r="CLT24" s="65"/>
      <c r="CLU24" s="65"/>
      <c r="CLV24" s="65"/>
      <c r="CLW24" s="65"/>
      <c r="CLX24" s="65"/>
      <c r="CLY24" s="65"/>
      <c r="CLZ24" s="65"/>
      <c r="CMA24" s="65"/>
      <c r="CMB24" s="65"/>
      <c r="CMC24" s="65"/>
      <c r="CMD24" s="65"/>
      <c r="CME24" s="65"/>
      <c r="CMF24" s="65"/>
      <c r="CMG24" s="65"/>
      <c r="CMH24" s="65"/>
      <c r="CMI24" s="65"/>
      <c r="CMJ24" s="65"/>
      <c r="CMK24" s="65"/>
      <c r="CML24" s="65"/>
      <c r="CMM24" s="65"/>
      <c r="CMN24" s="65"/>
      <c r="CMO24" s="65"/>
      <c r="CMP24" s="65"/>
      <c r="CMQ24" s="65"/>
      <c r="CMR24" s="65"/>
      <c r="CMS24" s="65"/>
      <c r="CMT24" s="65"/>
      <c r="CMU24" s="65"/>
      <c r="CMV24" s="65"/>
      <c r="CMW24" s="65"/>
      <c r="CMX24" s="65"/>
      <c r="CMY24" s="65"/>
      <c r="CMZ24" s="65"/>
      <c r="CNA24" s="65"/>
      <c r="CNB24" s="65"/>
      <c r="CNC24" s="65"/>
      <c r="CND24" s="65"/>
      <c r="CNE24" s="65"/>
      <c r="CNF24" s="65"/>
      <c r="CNG24" s="65"/>
      <c r="CNH24" s="65"/>
      <c r="CNI24" s="65"/>
      <c r="CNJ24" s="65"/>
      <c r="CNK24" s="65"/>
      <c r="CNL24" s="65"/>
      <c r="CNM24" s="65"/>
      <c r="CNN24" s="65"/>
      <c r="CNO24" s="65"/>
      <c r="CNP24" s="65"/>
      <c r="CNQ24" s="65"/>
      <c r="CNR24" s="65"/>
      <c r="CNS24" s="65"/>
      <c r="CNT24" s="65"/>
      <c r="CNU24" s="65"/>
      <c r="CNV24" s="65"/>
      <c r="CNW24" s="65"/>
      <c r="CNX24" s="65"/>
      <c r="CNY24" s="65"/>
      <c r="CNZ24" s="65"/>
      <c r="COA24" s="65"/>
      <c r="COB24" s="65"/>
      <c r="COC24" s="65"/>
      <c r="COD24" s="65"/>
      <c r="COE24" s="65"/>
      <c r="COF24" s="65"/>
      <c r="COG24" s="65"/>
      <c r="COH24" s="65"/>
      <c r="COI24" s="65"/>
      <c r="COJ24" s="65"/>
      <c r="COK24" s="65"/>
      <c r="COL24" s="65"/>
      <c r="COM24" s="65"/>
      <c r="CON24" s="65"/>
      <c r="COO24" s="65"/>
      <c r="COP24" s="65"/>
      <c r="COQ24" s="65"/>
      <c r="COR24" s="65"/>
      <c r="COS24" s="65"/>
      <c r="COT24" s="65"/>
      <c r="COU24" s="65"/>
      <c r="COV24" s="65"/>
      <c r="COW24" s="65"/>
      <c r="COX24" s="65"/>
      <c r="COY24" s="65"/>
      <c r="COZ24" s="65"/>
      <c r="CPA24" s="65"/>
      <c r="CPB24" s="65"/>
      <c r="CPC24" s="65"/>
      <c r="CPD24" s="65"/>
      <c r="CPE24" s="65"/>
      <c r="CPF24" s="65"/>
      <c r="CPG24" s="65"/>
      <c r="CPH24" s="65"/>
      <c r="CPI24" s="65"/>
      <c r="CPJ24" s="65"/>
      <c r="CPK24" s="65"/>
      <c r="CPL24" s="65"/>
      <c r="CPM24" s="65"/>
      <c r="CPN24" s="65"/>
      <c r="CPO24" s="65"/>
      <c r="CPP24" s="65"/>
      <c r="CPQ24" s="65"/>
      <c r="CPR24" s="65"/>
      <c r="CPS24" s="65"/>
      <c r="CPT24" s="65"/>
      <c r="CPU24" s="65"/>
      <c r="CPV24" s="65"/>
      <c r="CPW24" s="65"/>
      <c r="CPX24" s="65"/>
      <c r="CPY24" s="65"/>
      <c r="CPZ24" s="65"/>
      <c r="CQA24" s="65"/>
      <c r="CQB24" s="65"/>
      <c r="CQC24" s="65"/>
      <c r="CQD24" s="65"/>
      <c r="CQE24" s="65"/>
      <c r="CQF24" s="65"/>
      <c r="CQG24" s="65"/>
      <c r="CQH24" s="65"/>
      <c r="CQI24" s="65"/>
      <c r="CQJ24" s="65"/>
      <c r="CQK24" s="65"/>
      <c r="CQL24" s="65"/>
      <c r="CQM24" s="65"/>
      <c r="CQN24" s="65"/>
      <c r="CQO24" s="65"/>
      <c r="CQP24" s="65"/>
      <c r="CQQ24" s="65"/>
      <c r="CQR24" s="65"/>
      <c r="CQS24" s="65"/>
      <c r="CQT24" s="65"/>
      <c r="CQU24" s="65"/>
      <c r="CQV24" s="65"/>
      <c r="CQW24" s="65"/>
      <c r="CQX24" s="65"/>
      <c r="CQY24" s="65"/>
      <c r="CQZ24" s="65"/>
      <c r="CRA24" s="65"/>
      <c r="CRB24" s="65"/>
      <c r="CRC24" s="65"/>
      <c r="CRD24" s="65"/>
      <c r="CRE24" s="65"/>
      <c r="CRF24" s="65"/>
      <c r="CRG24" s="65"/>
      <c r="CRH24" s="65"/>
      <c r="CRI24" s="65"/>
      <c r="CRJ24" s="65"/>
      <c r="CRK24" s="65"/>
      <c r="CRL24" s="65"/>
      <c r="CRM24" s="65"/>
      <c r="CRN24" s="65"/>
      <c r="CRO24" s="65"/>
      <c r="CRP24" s="65"/>
      <c r="CRQ24" s="65"/>
      <c r="CRR24" s="65"/>
      <c r="CRS24" s="65"/>
      <c r="CRT24" s="65"/>
      <c r="CRU24" s="65"/>
      <c r="CRV24" s="65"/>
      <c r="CRW24" s="65"/>
      <c r="CRX24" s="65"/>
      <c r="CRY24" s="65"/>
      <c r="CRZ24" s="65"/>
      <c r="CSA24" s="65"/>
      <c r="CSB24" s="65"/>
      <c r="CSC24" s="65"/>
      <c r="CSD24" s="65"/>
      <c r="CSE24" s="65"/>
      <c r="CSF24" s="65"/>
      <c r="CSG24" s="65"/>
      <c r="CSH24" s="65"/>
      <c r="CSI24" s="65"/>
      <c r="CSJ24" s="65"/>
      <c r="CSK24" s="65"/>
      <c r="CSL24" s="65"/>
      <c r="CSM24" s="65"/>
      <c r="CSN24" s="65"/>
      <c r="CSO24" s="65"/>
      <c r="CSP24" s="65"/>
      <c r="CSQ24" s="65"/>
      <c r="CSR24" s="65"/>
      <c r="CSS24" s="65"/>
      <c r="CST24" s="65"/>
      <c r="CSU24" s="65"/>
      <c r="CSV24" s="65"/>
      <c r="CSW24" s="65"/>
      <c r="CSX24" s="65"/>
      <c r="CSY24" s="65"/>
      <c r="CSZ24" s="65"/>
      <c r="CTA24" s="65"/>
      <c r="CTB24" s="65"/>
      <c r="CTC24" s="65"/>
      <c r="CTD24" s="65"/>
      <c r="CTE24" s="65"/>
      <c r="CTF24" s="65"/>
      <c r="CTG24" s="65"/>
      <c r="CTH24" s="65"/>
      <c r="CTI24" s="65"/>
      <c r="CTJ24" s="65"/>
      <c r="CTK24" s="65"/>
      <c r="CTL24" s="65"/>
      <c r="CTM24" s="65"/>
      <c r="CTN24" s="65"/>
      <c r="CTO24" s="65"/>
      <c r="CTP24" s="65"/>
      <c r="CTQ24" s="65"/>
      <c r="CTR24" s="65"/>
      <c r="CTS24" s="65"/>
      <c r="CTT24" s="65"/>
      <c r="CTU24" s="65"/>
      <c r="CTV24" s="65"/>
      <c r="CTW24" s="65"/>
      <c r="CTX24" s="65"/>
      <c r="CTY24" s="65"/>
      <c r="CTZ24" s="65"/>
      <c r="CUA24" s="65"/>
      <c r="CUB24" s="65"/>
      <c r="CUC24" s="65"/>
      <c r="CUD24" s="65"/>
      <c r="CUE24" s="65"/>
      <c r="CUF24" s="65"/>
      <c r="CUG24" s="65"/>
      <c r="CUH24" s="65"/>
      <c r="CUI24" s="65"/>
      <c r="CUJ24" s="65"/>
      <c r="CUK24" s="65"/>
      <c r="CUL24" s="65"/>
      <c r="CUM24" s="65"/>
      <c r="CUN24" s="65"/>
      <c r="CUO24" s="65"/>
      <c r="CUP24" s="65"/>
      <c r="CUQ24" s="65"/>
      <c r="CUR24" s="65"/>
      <c r="CUS24" s="65"/>
      <c r="CUT24" s="65"/>
      <c r="CUU24" s="65"/>
      <c r="CUV24" s="65"/>
      <c r="CUW24" s="65"/>
      <c r="CUX24" s="65"/>
      <c r="CUY24" s="65"/>
      <c r="CUZ24" s="65"/>
      <c r="CVA24" s="65"/>
      <c r="CVB24" s="65"/>
      <c r="CVC24" s="65"/>
      <c r="CVD24" s="65"/>
      <c r="CVE24" s="65"/>
      <c r="CVF24" s="65"/>
      <c r="CVG24" s="65"/>
      <c r="CVH24" s="65"/>
      <c r="CVI24" s="65"/>
      <c r="CVJ24" s="65"/>
      <c r="CVK24" s="65"/>
      <c r="CVL24" s="65"/>
      <c r="CVM24" s="65"/>
      <c r="CVN24" s="65"/>
      <c r="CVO24" s="65"/>
      <c r="CVP24" s="65"/>
      <c r="CVQ24" s="65"/>
      <c r="CVR24" s="65"/>
      <c r="CVS24" s="65"/>
      <c r="CVT24" s="65"/>
      <c r="CVU24" s="65"/>
      <c r="CVV24" s="65"/>
      <c r="CVW24" s="65"/>
      <c r="CVX24" s="65"/>
      <c r="CVY24" s="65"/>
      <c r="CVZ24" s="65"/>
      <c r="CWA24" s="65"/>
      <c r="CWB24" s="65"/>
      <c r="CWC24" s="65"/>
      <c r="CWD24" s="65"/>
      <c r="CWE24" s="65"/>
      <c r="CWF24" s="65"/>
      <c r="CWG24" s="65"/>
      <c r="CWH24" s="65"/>
      <c r="CWI24" s="65"/>
      <c r="CWJ24" s="65"/>
      <c r="CWK24" s="65"/>
      <c r="CWL24" s="65"/>
      <c r="CWM24" s="65"/>
      <c r="CWN24" s="65"/>
      <c r="CWO24" s="65"/>
      <c r="CWP24" s="65"/>
      <c r="CWQ24" s="65"/>
      <c r="CWR24" s="65"/>
      <c r="CWS24" s="65"/>
      <c r="CWT24" s="65"/>
      <c r="CWU24" s="65"/>
      <c r="CWV24" s="65"/>
      <c r="CWW24" s="65"/>
      <c r="CWX24" s="65"/>
      <c r="CWY24" s="65"/>
      <c r="CWZ24" s="65"/>
      <c r="CXA24" s="65"/>
      <c r="CXB24" s="65"/>
      <c r="CXC24" s="65"/>
      <c r="CXD24" s="65"/>
      <c r="CXE24" s="65"/>
      <c r="CXF24" s="65"/>
      <c r="CXG24" s="65"/>
      <c r="CXH24" s="65"/>
      <c r="CXI24" s="65"/>
      <c r="CXJ24" s="65"/>
      <c r="CXK24" s="65"/>
      <c r="CXL24" s="65"/>
      <c r="CXM24" s="65"/>
      <c r="CXN24" s="65"/>
      <c r="CXO24" s="65"/>
      <c r="CXP24" s="65"/>
      <c r="CXQ24" s="65"/>
      <c r="CXR24" s="65"/>
      <c r="CXS24" s="65"/>
      <c r="CXT24" s="65"/>
      <c r="CXU24" s="65"/>
      <c r="CXV24" s="65"/>
      <c r="CXW24" s="65"/>
      <c r="CXX24" s="65"/>
      <c r="CXY24" s="65"/>
      <c r="CXZ24" s="65"/>
      <c r="CYA24" s="65"/>
      <c r="CYB24" s="65"/>
      <c r="CYC24" s="65"/>
      <c r="CYD24" s="65"/>
      <c r="CYE24" s="65"/>
      <c r="CYF24" s="65"/>
      <c r="CYG24" s="65"/>
      <c r="CYH24" s="65"/>
      <c r="CYI24" s="65"/>
      <c r="CYJ24" s="65"/>
      <c r="CYK24" s="65"/>
      <c r="CYL24" s="65"/>
      <c r="CYM24" s="65"/>
      <c r="CYN24" s="65"/>
      <c r="CYO24" s="65"/>
      <c r="CYP24" s="65"/>
      <c r="CYQ24" s="65"/>
      <c r="CYR24" s="65"/>
      <c r="CYS24" s="65"/>
      <c r="CYT24" s="65"/>
      <c r="CYU24" s="65"/>
      <c r="CYV24" s="65"/>
      <c r="CYW24" s="65"/>
      <c r="CYX24" s="65"/>
      <c r="CYY24" s="65"/>
      <c r="CYZ24" s="65"/>
      <c r="CZA24" s="65"/>
      <c r="CZB24" s="65"/>
      <c r="CZC24" s="65"/>
      <c r="CZD24" s="65"/>
      <c r="CZE24" s="65"/>
      <c r="CZF24" s="65"/>
      <c r="CZG24" s="65"/>
      <c r="CZH24" s="65"/>
      <c r="CZI24" s="65"/>
      <c r="CZJ24" s="65"/>
      <c r="CZK24" s="65"/>
      <c r="CZL24" s="65"/>
      <c r="CZM24" s="65"/>
      <c r="CZN24" s="65"/>
      <c r="CZO24" s="65"/>
      <c r="CZP24" s="65"/>
      <c r="CZQ24" s="65"/>
      <c r="CZR24" s="65"/>
      <c r="CZS24" s="65"/>
      <c r="CZT24" s="65"/>
      <c r="CZU24" s="65"/>
      <c r="CZV24" s="65"/>
      <c r="CZW24" s="65"/>
      <c r="CZX24" s="65"/>
      <c r="CZY24" s="65"/>
      <c r="CZZ24" s="65"/>
      <c r="DAA24" s="65"/>
      <c r="DAB24" s="65"/>
      <c r="DAC24" s="65"/>
      <c r="DAD24" s="65"/>
      <c r="DAE24" s="65"/>
      <c r="DAF24" s="65"/>
      <c r="DAG24" s="65"/>
      <c r="DAH24" s="65"/>
      <c r="DAI24" s="65"/>
      <c r="DAJ24" s="65"/>
      <c r="DAK24" s="65"/>
      <c r="DAL24" s="65"/>
      <c r="DAM24" s="65"/>
      <c r="DAN24" s="65"/>
      <c r="DAO24" s="65"/>
      <c r="DAP24" s="65"/>
      <c r="DAQ24" s="65"/>
      <c r="DAR24" s="65"/>
      <c r="DAS24" s="65"/>
      <c r="DAT24" s="65"/>
      <c r="DAU24" s="65"/>
      <c r="DAV24" s="65"/>
      <c r="DAW24" s="65"/>
      <c r="DAX24" s="65"/>
      <c r="DAY24" s="65"/>
      <c r="DAZ24" s="65"/>
      <c r="DBA24" s="65"/>
      <c r="DBB24" s="65"/>
      <c r="DBC24" s="65"/>
      <c r="DBD24" s="65"/>
      <c r="DBE24" s="65"/>
      <c r="DBF24" s="65"/>
      <c r="DBG24" s="65"/>
      <c r="DBH24" s="65"/>
      <c r="DBI24" s="65"/>
      <c r="DBJ24" s="65"/>
      <c r="DBK24" s="65"/>
      <c r="DBL24" s="65"/>
      <c r="DBM24" s="65"/>
      <c r="DBN24" s="65"/>
      <c r="DBO24" s="65"/>
      <c r="DBP24" s="65"/>
      <c r="DBQ24" s="65"/>
      <c r="DBR24" s="65"/>
      <c r="DBS24" s="65"/>
      <c r="DBT24" s="65"/>
      <c r="DBU24" s="65"/>
      <c r="DBV24" s="65"/>
      <c r="DBW24" s="65"/>
      <c r="DBX24" s="65"/>
      <c r="DBY24" s="65"/>
      <c r="DBZ24" s="65"/>
      <c r="DCA24" s="65"/>
      <c r="DCB24" s="65"/>
      <c r="DCC24" s="65"/>
      <c r="DCD24" s="65"/>
      <c r="DCE24" s="65"/>
      <c r="DCF24" s="65"/>
      <c r="DCG24" s="65"/>
      <c r="DCH24" s="65"/>
      <c r="DCI24" s="65"/>
      <c r="DCJ24" s="65"/>
      <c r="DCK24" s="65"/>
      <c r="DCL24" s="65"/>
      <c r="DCM24" s="65"/>
      <c r="DCN24" s="65"/>
      <c r="DCO24" s="65"/>
      <c r="DCP24" s="65"/>
      <c r="DCQ24" s="65"/>
      <c r="DCR24" s="65"/>
      <c r="DCS24" s="65"/>
      <c r="DCT24" s="65"/>
      <c r="DCU24" s="65"/>
      <c r="DCV24" s="65"/>
      <c r="DCW24" s="65"/>
      <c r="DCX24" s="65"/>
      <c r="DCY24" s="65"/>
      <c r="DCZ24" s="65"/>
      <c r="DDA24" s="65"/>
      <c r="DDB24" s="65"/>
      <c r="DDC24" s="65"/>
      <c r="DDD24" s="65"/>
      <c r="DDE24" s="65"/>
      <c r="DDF24" s="65"/>
      <c r="DDG24" s="65"/>
      <c r="DDH24" s="65"/>
      <c r="DDI24" s="65"/>
      <c r="DDJ24" s="65"/>
      <c r="DDK24" s="65"/>
      <c r="DDL24" s="65"/>
      <c r="DDM24" s="65"/>
      <c r="DDN24" s="65"/>
      <c r="DDO24" s="65"/>
      <c r="DDP24" s="65"/>
      <c r="DDQ24" s="65"/>
      <c r="DDR24" s="65"/>
      <c r="DDS24" s="65"/>
      <c r="DDT24" s="65"/>
      <c r="DDU24" s="65"/>
      <c r="DDV24" s="65"/>
      <c r="DDW24" s="65"/>
      <c r="DDX24" s="65"/>
      <c r="DDY24" s="65"/>
      <c r="DDZ24" s="65"/>
      <c r="DEA24" s="65"/>
      <c r="DEB24" s="65"/>
      <c r="DEC24" s="65"/>
      <c r="DED24" s="65"/>
      <c r="DEE24" s="65"/>
      <c r="DEF24" s="65"/>
      <c r="DEG24" s="65"/>
      <c r="DEH24" s="65"/>
      <c r="DEI24" s="65"/>
      <c r="DEJ24" s="65"/>
      <c r="DEK24" s="65"/>
      <c r="DEL24" s="65"/>
      <c r="DEM24" s="65"/>
      <c r="DEN24" s="65"/>
      <c r="DEO24" s="65"/>
      <c r="DEP24" s="65"/>
      <c r="DEQ24" s="65"/>
      <c r="DER24" s="65"/>
      <c r="DES24" s="65"/>
      <c r="DET24" s="65"/>
      <c r="DEU24" s="65"/>
      <c r="DEV24" s="65"/>
      <c r="DEW24" s="65"/>
      <c r="DEX24" s="65"/>
      <c r="DEY24" s="65"/>
      <c r="DEZ24" s="65"/>
      <c r="DFA24" s="65"/>
      <c r="DFB24" s="65"/>
      <c r="DFC24" s="65"/>
      <c r="DFD24" s="65"/>
      <c r="DFE24" s="65"/>
      <c r="DFF24" s="65"/>
      <c r="DFG24" s="65"/>
      <c r="DFH24" s="65"/>
      <c r="DFI24" s="65"/>
      <c r="DFJ24" s="65"/>
      <c r="DFK24" s="65"/>
      <c r="DFL24" s="65"/>
      <c r="DFM24" s="65"/>
      <c r="DFN24" s="65"/>
      <c r="DFO24" s="65"/>
      <c r="DFP24" s="65"/>
      <c r="DFQ24" s="65"/>
      <c r="DFR24" s="65"/>
      <c r="DFS24" s="65"/>
      <c r="DFT24" s="65"/>
      <c r="DFU24" s="65"/>
      <c r="DFV24" s="65"/>
      <c r="DFW24" s="65"/>
      <c r="DFX24" s="65"/>
      <c r="DFY24" s="65"/>
      <c r="DFZ24" s="65"/>
      <c r="DGA24" s="65"/>
      <c r="DGB24" s="65"/>
      <c r="DGC24" s="65"/>
      <c r="DGD24" s="65"/>
      <c r="DGE24" s="65"/>
      <c r="DGF24" s="65"/>
      <c r="DGG24" s="65"/>
      <c r="DGH24" s="65"/>
      <c r="DGI24" s="65"/>
      <c r="DGJ24" s="65"/>
      <c r="DGK24" s="65"/>
      <c r="DGL24" s="65"/>
      <c r="DGM24" s="65"/>
      <c r="DGN24" s="65"/>
      <c r="DGO24" s="65"/>
      <c r="DGP24" s="65"/>
      <c r="DGQ24" s="65"/>
      <c r="DGR24" s="65"/>
      <c r="DGS24" s="65"/>
      <c r="DGT24" s="65"/>
      <c r="DGU24" s="65"/>
      <c r="DGV24" s="65"/>
      <c r="DGW24" s="65"/>
      <c r="DGX24" s="65"/>
      <c r="DGY24" s="65"/>
      <c r="DGZ24" s="65"/>
      <c r="DHA24" s="65"/>
      <c r="DHB24" s="65"/>
      <c r="DHC24" s="65"/>
      <c r="DHD24" s="65"/>
      <c r="DHE24" s="65"/>
      <c r="DHF24" s="65"/>
      <c r="DHG24" s="65"/>
      <c r="DHH24" s="65"/>
      <c r="DHI24" s="65"/>
      <c r="DHJ24" s="65"/>
      <c r="DHK24" s="65"/>
      <c r="DHL24" s="65"/>
      <c r="DHM24" s="65"/>
      <c r="DHN24" s="65"/>
      <c r="DHO24" s="65"/>
      <c r="DHP24" s="65"/>
      <c r="DHQ24" s="65"/>
      <c r="DHR24" s="65"/>
      <c r="DHS24" s="65"/>
      <c r="DHT24" s="65"/>
      <c r="DHU24" s="65"/>
      <c r="DHV24" s="65"/>
      <c r="DHW24" s="65"/>
      <c r="DHX24" s="65"/>
      <c r="DHY24" s="65"/>
      <c r="DHZ24" s="65"/>
      <c r="DIA24" s="65"/>
      <c r="DIB24" s="65"/>
      <c r="DIC24" s="65"/>
      <c r="DID24" s="65"/>
      <c r="DIE24" s="65"/>
      <c r="DIF24" s="65"/>
      <c r="DIG24" s="65"/>
      <c r="DIH24" s="65"/>
      <c r="DII24" s="65"/>
      <c r="DIJ24" s="65"/>
      <c r="DIK24" s="65"/>
      <c r="DIL24" s="65"/>
      <c r="DIM24" s="65"/>
      <c r="DIN24" s="65"/>
      <c r="DIO24" s="65"/>
      <c r="DIP24" s="65"/>
      <c r="DIQ24" s="65"/>
      <c r="DIR24" s="65"/>
      <c r="DIS24" s="65"/>
      <c r="DIT24" s="65"/>
      <c r="DIU24" s="65"/>
      <c r="DIV24" s="65"/>
      <c r="DIW24" s="65"/>
      <c r="DIX24" s="65"/>
      <c r="DIY24" s="65"/>
      <c r="DIZ24" s="65"/>
      <c r="DJA24" s="65"/>
      <c r="DJB24" s="65"/>
      <c r="DJC24" s="65"/>
      <c r="DJD24" s="65"/>
      <c r="DJE24" s="65"/>
      <c r="DJF24" s="65"/>
      <c r="DJG24" s="65"/>
      <c r="DJH24" s="65"/>
      <c r="DJI24" s="65"/>
      <c r="DJJ24" s="65"/>
      <c r="DJK24" s="65"/>
      <c r="DJL24" s="65"/>
      <c r="DJM24" s="65"/>
      <c r="DJN24" s="65"/>
      <c r="DJO24" s="65"/>
      <c r="DJP24" s="65"/>
      <c r="DJQ24" s="65"/>
      <c r="DJR24" s="65"/>
      <c r="DJS24" s="65"/>
      <c r="DJT24" s="65"/>
      <c r="DJU24" s="65"/>
      <c r="DJV24" s="65"/>
      <c r="DJW24" s="65"/>
      <c r="DJX24" s="65"/>
      <c r="DJY24" s="65"/>
      <c r="DJZ24" s="65"/>
      <c r="DKA24" s="65"/>
      <c r="DKB24" s="65"/>
      <c r="DKC24" s="65"/>
      <c r="DKD24" s="65"/>
      <c r="DKE24" s="65"/>
      <c r="DKF24" s="65"/>
      <c r="DKG24" s="65"/>
      <c r="DKH24" s="65"/>
      <c r="DKI24" s="65"/>
      <c r="DKJ24" s="65"/>
      <c r="DKK24" s="65"/>
      <c r="DKL24" s="65"/>
      <c r="DKM24" s="65"/>
      <c r="DKN24" s="65"/>
      <c r="DKO24" s="65"/>
      <c r="DKP24" s="65"/>
      <c r="DKQ24" s="65"/>
      <c r="DKR24" s="65"/>
      <c r="DKS24" s="65"/>
      <c r="DKT24" s="65"/>
      <c r="DKU24" s="65"/>
      <c r="DKV24" s="65"/>
      <c r="DKW24" s="65"/>
      <c r="DKX24" s="65"/>
      <c r="DKY24" s="65"/>
      <c r="DKZ24" s="65"/>
      <c r="DLA24" s="65"/>
      <c r="DLB24" s="65"/>
      <c r="DLC24" s="65"/>
      <c r="DLD24" s="65"/>
      <c r="DLE24" s="65"/>
      <c r="DLF24" s="65"/>
      <c r="DLG24" s="65"/>
      <c r="DLH24" s="65"/>
      <c r="DLI24" s="65"/>
      <c r="DLJ24" s="65"/>
      <c r="DLK24" s="65"/>
      <c r="DLL24" s="65"/>
      <c r="DLM24" s="65"/>
      <c r="DLN24" s="65"/>
      <c r="DLO24" s="65"/>
      <c r="DLP24" s="65"/>
      <c r="DLQ24" s="65"/>
      <c r="DLR24" s="65"/>
      <c r="DLS24" s="65"/>
      <c r="DLT24" s="65"/>
      <c r="DLU24" s="65"/>
      <c r="DLV24" s="65"/>
      <c r="DLW24" s="65"/>
      <c r="DLX24" s="65"/>
      <c r="DLY24" s="65"/>
      <c r="DLZ24" s="65"/>
      <c r="DMA24" s="65"/>
      <c r="DMB24" s="65"/>
      <c r="DMC24" s="65"/>
      <c r="DMD24" s="65"/>
      <c r="DME24" s="65"/>
      <c r="DMF24" s="65"/>
      <c r="DMG24" s="65"/>
      <c r="DMH24" s="65"/>
      <c r="DMI24" s="65"/>
      <c r="DMJ24" s="65"/>
      <c r="DMK24" s="65"/>
      <c r="DML24" s="65"/>
      <c r="DMM24" s="65"/>
      <c r="DMN24" s="65"/>
      <c r="DMO24" s="65"/>
      <c r="DMP24" s="65"/>
      <c r="DMQ24" s="65"/>
      <c r="DMR24" s="65"/>
      <c r="DMS24" s="65"/>
      <c r="DMT24" s="65"/>
      <c r="DMU24" s="65"/>
      <c r="DMV24" s="65"/>
      <c r="DMW24" s="65"/>
      <c r="DMX24" s="65"/>
      <c r="DMY24" s="65"/>
      <c r="DMZ24" s="65"/>
      <c r="DNA24" s="65"/>
      <c r="DNB24" s="65"/>
      <c r="DNC24" s="65"/>
      <c r="DND24" s="65"/>
      <c r="DNE24" s="65"/>
      <c r="DNF24" s="65"/>
      <c r="DNG24" s="65"/>
      <c r="DNH24" s="65"/>
      <c r="DNI24" s="65"/>
      <c r="DNJ24" s="65"/>
      <c r="DNK24" s="65"/>
      <c r="DNL24" s="65"/>
      <c r="DNM24" s="65"/>
      <c r="DNN24" s="65"/>
      <c r="DNO24" s="65"/>
      <c r="DNP24" s="65"/>
      <c r="DNQ24" s="65"/>
      <c r="DNR24" s="65"/>
      <c r="DNS24" s="65"/>
      <c r="DNT24" s="65"/>
      <c r="DNU24" s="65"/>
      <c r="DNV24" s="65"/>
      <c r="DNW24" s="65"/>
      <c r="DNX24" s="65"/>
      <c r="DNY24" s="65"/>
      <c r="DNZ24" s="65"/>
      <c r="DOA24" s="65"/>
      <c r="DOB24" s="65"/>
      <c r="DOC24" s="65"/>
      <c r="DOD24" s="65"/>
      <c r="DOE24" s="65"/>
      <c r="DOF24" s="65"/>
      <c r="DOG24" s="65"/>
      <c r="DOH24" s="65"/>
      <c r="DOI24" s="65"/>
      <c r="DOJ24" s="65"/>
      <c r="DOK24" s="65"/>
      <c r="DOL24" s="65"/>
      <c r="DOM24" s="65"/>
      <c r="DON24" s="65"/>
      <c r="DOO24" s="65"/>
      <c r="DOP24" s="65"/>
      <c r="DOQ24" s="65"/>
      <c r="DOR24" s="65"/>
      <c r="DOS24" s="65"/>
      <c r="DOT24" s="65"/>
      <c r="DOU24" s="65"/>
      <c r="DOV24" s="65"/>
      <c r="DOW24" s="65"/>
      <c r="DOX24" s="65"/>
      <c r="DOY24" s="65"/>
      <c r="DOZ24" s="65"/>
      <c r="DPA24" s="65"/>
      <c r="DPB24" s="65"/>
      <c r="DPC24" s="65"/>
      <c r="DPD24" s="65"/>
      <c r="DPE24" s="65"/>
      <c r="DPF24" s="65"/>
      <c r="DPG24" s="65"/>
      <c r="DPH24" s="65"/>
      <c r="DPI24" s="65"/>
      <c r="DPJ24" s="65"/>
      <c r="DPK24" s="65"/>
      <c r="DPL24" s="65"/>
      <c r="DPM24" s="65"/>
      <c r="DPN24" s="65"/>
      <c r="DPO24" s="65"/>
      <c r="DPP24" s="65"/>
      <c r="DPQ24" s="65"/>
      <c r="DPR24" s="65"/>
      <c r="DPS24" s="65"/>
      <c r="DPT24" s="65"/>
      <c r="DPU24" s="65"/>
      <c r="DPV24" s="65"/>
      <c r="DPW24" s="65"/>
      <c r="DPX24" s="65"/>
      <c r="DPY24" s="65"/>
      <c r="DPZ24" s="65"/>
      <c r="DQA24" s="65"/>
      <c r="DQB24" s="65"/>
      <c r="DQC24" s="65"/>
      <c r="DQD24" s="65"/>
      <c r="DQE24" s="65"/>
      <c r="DQF24" s="65"/>
      <c r="DQG24" s="65"/>
      <c r="DQH24" s="65"/>
      <c r="DQI24" s="65"/>
      <c r="DQJ24" s="65"/>
      <c r="DQK24" s="65"/>
      <c r="DQL24" s="65"/>
      <c r="DQM24" s="65"/>
      <c r="DQN24" s="65"/>
      <c r="DQO24" s="65"/>
      <c r="DQP24" s="65"/>
      <c r="DQQ24" s="65"/>
      <c r="DQR24" s="65"/>
      <c r="DQS24" s="65"/>
      <c r="DQT24" s="65"/>
      <c r="DQU24" s="65"/>
      <c r="DQV24" s="65"/>
      <c r="DQW24" s="65"/>
      <c r="DQX24" s="65"/>
      <c r="DQY24" s="65"/>
      <c r="DQZ24" s="65"/>
      <c r="DRA24" s="65"/>
      <c r="DRB24" s="65"/>
      <c r="DRC24" s="65"/>
      <c r="DRD24" s="65"/>
      <c r="DRE24" s="65"/>
      <c r="DRF24" s="65"/>
      <c r="DRG24" s="65"/>
      <c r="DRH24" s="65"/>
      <c r="DRI24" s="65"/>
      <c r="DRJ24" s="65"/>
      <c r="DRK24" s="65"/>
      <c r="DRL24" s="65"/>
      <c r="DRM24" s="65"/>
      <c r="DRN24" s="65"/>
      <c r="DRO24" s="65"/>
      <c r="DRP24" s="65"/>
      <c r="DRQ24" s="65"/>
      <c r="DRR24" s="65"/>
      <c r="DRS24" s="65"/>
      <c r="DRT24" s="65"/>
      <c r="DRU24" s="65"/>
      <c r="DRV24" s="65"/>
      <c r="DRW24" s="65"/>
      <c r="DRX24" s="65"/>
      <c r="DRY24" s="65"/>
      <c r="DRZ24" s="65"/>
      <c r="DSA24" s="65"/>
      <c r="DSB24" s="65"/>
      <c r="DSC24" s="65"/>
      <c r="DSD24" s="65"/>
      <c r="DSE24" s="65"/>
      <c r="DSF24" s="65"/>
      <c r="DSG24" s="65"/>
      <c r="DSH24" s="65"/>
      <c r="DSI24" s="65"/>
      <c r="DSJ24" s="65"/>
      <c r="DSK24" s="65"/>
      <c r="DSL24" s="65"/>
      <c r="DSM24" s="65"/>
      <c r="DSN24" s="65"/>
      <c r="DSO24" s="65"/>
      <c r="DSP24" s="65"/>
      <c r="DSQ24" s="65"/>
      <c r="DSR24" s="65"/>
      <c r="DSS24" s="65"/>
      <c r="DST24" s="65"/>
      <c r="DSU24" s="65"/>
      <c r="DSV24" s="65"/>
      <c r="DSW24" s="65"/>
      <c r="DSX24" s="65"/>
      <c r="DSY24" s="65"/>
      <c r="DSZ24" s="65"/>
      <c r="DTA24" s="65"/>
      <c r="DTB24" s="65"/>
      <c r="DTC24" s="65"/>
      <c r="DTD24" s="65"/>
      <c r="DTE24" s="65"/>
      <c r="DTF24" s="65"/>
      <c r="DTG24" s="65"/>
      <c r="DTH24" s="65"/>
      <c r="DTI24" s="65"/>
      <c r="DTJ24" s="65"/>
      <c r="DTK24" s="65"/>
      <c r="DTL24" s="65"/>
      <c r="DTM24" s="65"/>
      <c r="DTN24" s="65"/>
      <c r="DTO24" s="65"/>
      <c r="DTP24" s="65"/>
      <c r="DTQ24" s="65"/>
      <c r="DTR24" s="65"/>
      <c r="DTS24" s="65"/>
      <c r="DTT24" s="65"/>
      <c r="DTU24" s="65"/>
      <c r="DTV24" s="65"/>
      <c r="DTW24" s="65"/>
      <c r="DTX24" s="65"/>
      <c r="DTY24" s="65"/>
      <c r="DTZ24" s="65"/>
      <c r="DUA24" s="65"/>
      <c r="DUB24" s="65"/>
      <c r="DUC24" s="65"/>
      <c r="DUD24" s="65"/>
      <c r="DUE24" s="65"/>
      <c r="DUF24" s="65"/>
      <c r="DUG24" s="65"/>
      <c r="DUH24" s="65"/>
      <c r="DUI24" s="65"/>
      <c r="DUJ24" s="65"/>
      <c r="DUK24" s="65"/>
      <c r="DUL24" s="65"/>
      <c r="DUM24" s="65"/>
      <c r="DUN24" s="65"/>
      <c r="DUO24" s="65"/>
      <c r="DUP24" s="65"/>
      <c r="DUQ24" s="65"/>
      <c r="DUR24" s="65"/>
      <c r="DUS24" s="65"/>
      <c r="DUT24" s="65"/>
      <c r="DUU24" s="65"/>
      <c r="DUV24" s="65"/>
      <c r="DUW24" s="65"/>
      <c r="DUX24" s="65"/>
      <c r="DUY24" s="65"/>
      <c r="DUZ24" s="65"/>
      <c r="DVA24" s="65"/>
      <c r="DVB24" s="65"/>
      <c r="DVC24" s="65"/>
      <c r="DVD24" s="65"/>
      <c r="DVE24" s="65"/>
      <c r="DVF24" s="65"/>
      <c r="DVG24" s="65"/>
      <c r="DVH24" s="65"/>
      <c r="DVI24" s="65"/>
      <c r="DVJ24" s="65"/>
      <c r="DVK24" s="65"/>
      <c r="DVL24" s="65"/>
      <c r="DVM24" s="65"/>
      <c r="DVN24" s="65"/>
      <c r="DVO24" s="65"/>
      <c r="DVP24" s="65"/>
      <c r="DVQ24" s="65"/>
      <c r="DVR24" s="65"/>
      <c r="DVS24" s="65"/>
      <c r="DVT24" s="65"/>
      <c r="DVU24" s="65"/>
      <c r="DVV24" s="65"/>
      <c r="DVW24" s="65"/>
      <c r="DVX24" s="65"/>
      <c r="DVY24" s="65"/>
      <c r="DVZ24" s="65"/>
      <c r="DWA24" s="65"/>
      <c r="DWB24" s="65"/>
      <c r="DWC24" s="65"/>
      <c r="DWD24" s="65"/>
      <c r="DWE24" s="65"/>
      <c r="DWF24" s="65"/>
      <c r="DWG24" s="65"/>
      <c r="DWH24" s="65"/>
      <c r="DWI24" s="65"/>
      <c r="DWJ24" s="65"/>
      <c r="DWK24" s="65"/>
      <c r="DWL24" s="65"/>
      <c r="DWM24" s="65"/>
      <c r="DWN24" s="65"/>
      <c r="DWO24" s="65"/>
      <c r="DWP24" s="65"/>
      <c r="DWQ24" s="65"/>
      <c r="DWR24" s="65"/>
      <c r="DWS24" s="65"/>
      <c r="DWT24" s="65"/>
      <c r="DWU24" s="65"/>
      <c r="DWV24" s="65"/>
      <c r="DWW24" s="65"/>
      <c r="DWX24" s="65"/>
      <c r="DWY24" s="65"/>
      <c r="DWZ24" s="65"/>
      <c r="DXA24" s="65"/>
      <c r="DXB24" s="65"/>
      <c r="DXC24" s="65"/>
      <c r="DXD24" s="65"/>
      <c r="DXE24" s="65"/>
      <c r="DXF24" s="65"/>
      <c r="DXG24" s="65"/>
      <c r="DXH24" s="65"/>
      <c r="DXI24" s="65"/>
      <c r="DXJ24" s="65"/>
      <c r="DXK24" s="65"/>
      <c r="DXL24" s="65"/>
      <c r="DXM24" s="65"/>
      <c r="DXN24" s="65"/>
      <c r="DXO24" s="65"/>
      <c r="DXP24" s="65"/>
      <c r="DXQ24" s="65"/>
      <c r="DXR24" s="65"/>
      <c r="DXS24" s="65"/>
      <c r="DXT24" s="65"/>
      <c r="DXU24" s="65"/>
      <c r="DXV24" s="65"/>
      <c r="DXW24" s="65"/>
      <c r="DXX24" s="65"/>
      <c r="DXY24" s="65"/>
      <c r="DXZ24" s="65"/>
      <c r="DYA24" s="65"/>
      <c r="DYB24" s="65"/>
      <c r="DYC24" s="65"/>
      <c r="DYD24" s="65"/>
      <c r="DYE24" s="65"/>
      <c r="DYF24" s="65"/>
      <c r="DYG24" s="65"/>
      <c r="DYH24" s="65"/>
      <c r="DYI24" s="65"/>
      <c r="DYJ24" s="65"/>
      <c r="DYK24" s="65"/>
      <c r="DYL24" s="65"/>
      <c r="DYM24" s="65"/>
      <c r="DYN24" s="65"/>
      <c r="DYO24" s="65"/>
      <c r="DYP24" s="65"/>
      <c r="DYQ24" s="65"/>
      <c r="DYR24" s="65"/>
      <c r="DYS24" s="65"/>
      <c r="DYT24" s="65"/>
      <c r="DYU24" s="65"/>
      <c r="DYV24" s="65"/>
      <c r="DYW24" s="65"/>
      <c r="DYX24" s="65"/>
      <c r="DYY24" s="65"/>
      <c r="DYZ24" s="65"/>
      <c r="DZA24" s="65"/>
      <c r="DZB24" s="65"/>
      <c r="DZC24" s="65"/>
      <c r="DZD24" s="65"/>
      <c r="DZE24" s="65"/>
      <c r="DZF24" s="65"/>
      <c r="DZG24" s="65"/>
      <c r="DZH24" s="65"/>
      <c r="DZI24" s="65"/>
      <c r="DZJ24" s="65"/>
      <c r="DZK24" s="65"/>
      <c r="DZL24" s="65"/>
      <c r="DZM24" s="65"/>
      <c r="DZN24" s="65"/>
      <c r="DZO24" s="65"/>
      <c r="DZP24" s="65"/>
      <c r="DZQ24" s="65"/>
      <c r="DZR24" s="65"/>
      <c r="DZS24" s="65"/>
      <c r="DZT24" s="65"/>
      <c r="DZU24" s="65"/>
      <c r="DZV24" s="65"/>
      <c r="DZW24" s="65"/>
      <c r="DZX24" s="65"/>
      <c r="DZY24" s="65"/>
      <c r="DZZ24" s="65"/>
      <c r="EAA24" s="65"/>
      <c r="EAB24" s="65"/>
      <c r="EAC24" s="65"/>
      <c r="EAD24" s="65"/>
      <c r="EAE24" s="65"/>
      <c r="EAF24" s="65"/>
      <c r="EAG24" s="65"/>
      <c r="EAH24" s="65"/>
      <c r="EAI24" s="65"/>
      <c r="EAJ24" s="65"/>
      <c r="EAK24" s="65"/>
      <c r="EAL24" s="65"/>
      <c r="EAM24" s="65"/>
      <c r="EAN24" s="65"/>
      <c r="EAO24" s="65"/>
      <c r="EAP24" s="65"/>
      <c r="EAQ24" s="65"/>
      <c r="EAR24" s="65"/>
      <c r="EAS24" s="65"/>
      <c r="EAT24" s="65"/>
      <c r="EAU24" s="65"/>
      <c r="EAV24" s="65"/>
      <c r="EAW24" s="65"/>
      <c r="EAX24" s="65"/>
      <c r="EAY24" s="65"/>
      <c r="EAZ24" s="65"/>
      <c r="EBA24" s="65"/>
      <c r="EBB24" s="65"/>
      <c r="EBC24" s="65"/>
      <c r="EBD24" s="65"/>
      <c r="EBE24" s="65"/>
      <c r="EBF24" s="65"/>
      <c r="EBG24" s="65"/>
      <c r="EBH24" s="65"/>
      <c r="EBI24" s="65"/>
      <c r="EBJ24" s="65"/>
      <c r="EBK24" s="65"/>
      <c r="EBL24" s="65"/>
      <c r="EBM24" s="65"/>
      <c r="EBN24" s="65"/>
      <c r="EBO24" s="65"/>
      <c r="EBP24" s="65"/>
      <c r="EBQ24" s="65"/>
      <c r="EBR24" s="65"/>
      <c r="EBS24" s="65"/>
      <c r="EBT24" s="65"/>
      <c r="EBU24" s="65"/>
      <c r="EBV24" s="65"/>
      <c r="EBW24" s="65"/>
      <c r="EBX24" s="65"/>
      <c r="EBY24" s="65"/>
      <c r="EBZ24" s="65"/>
      <c r="ECA24" s="65"/>
      <c r="ECB24" s="65"/>
      <c r="ECC24" s="65"/>
      <c r="ECD24" s="65"/>
      <c r="ECE24" s="65"/>
      <c r="ECF24" s="65"/>
      <c r="ECG24" s="65"/>
      <c r="ECH24" s="65"/>
      <c r="ECI24" s="65"/>
      <c r="ECJ24" s="65"/>
      <c r="ECK24" s="65"/>
      <c r="ECL24" s="65"/>
      <c r="ECM24" s="65"/>
      <c r="ECN24" s="65"/>
      <c r="ECO24" s="65"/>
      <c r="ECP24" s="65"/>
      <c r="ECQ24" s="65"/>
      <c r="ECR24" s="65"/>
      <c r="ECS24" s="65"/>
      <c r="ECT24" s="65"/>
      <c r="ECU24" s="65"/>
      <c r="ECV24" s="65"/>
      <c r="ECW24" s="65"/>
      <c r="ECX24" s="65"/>
      <c r="ECY24" s="65"/>
      <c r="ECZ24" s="65"/>
      <c r="EDA24" s="65"/>
      <c r="EDB24" s="65"/>
      <c r="EDC24" s="65"/>
      <c r="EDD24" s="65"/>
      <c r="EDE24" s="65"/>
      <c r="EDF24" s="65"/>
      <c r="EDG24" s="65"/>
      <c r="EDH24" s="65"/>
      <c r="EDI24" s="65"/>
      <c r="EDJ24" s="65"/>
      <c r="EDK24" s="65"/>
      <c r="EDL24" s="65"/>
      <c r="EDM24" s="65"/>
      <c r="EDN24" s="65"/>
      <c r="EDO24" s="65"/>
      <c r="EDP24" s="65"/>
      <c r="EDQ24" s="65"/>
      <c r="EDR24" s="65"/>
      <c r="EDS24" s="65"/>
      <c r="EDT24" s="65"/>
      <c r="EDU24" s="65"/>
      <c r="EDV24" s="65"/>
      <c r="EDW24" s="65"/>
      <c r="EDX24" s="65"/>
      <c r="EDY24" s="65"/>
      <c r="EDZ24" s="65"/>
      <c r="EEA24" s="65"/>
      <c r="EEB24" s="65"/>
      <c r="EEC24" s="65"/>
      <c r="EED24" s="65"/>
      <c r="EEE24" s="65"/>
      <c r="EEF24" s="65"/>
      <c r="EEG24" s="65"/>
      <c r="EEH24" s="65"/>
      <c r="EEI24" s="65"/>
      <c r="EEJ24" s="65"/>
      <c r="EEK24" s="65"/>
      <c r="EEL24" s="65"/>
      <c r="EEM24" s="65"/>
      <c r="EEN24" s="65"/>
      <c r="EEO24" s="65"/>
      <c r="EEP24" s="65"/>
      <c r="EEQ24" s="65"/>
      <c r="EER24" s="65"/>
      <c r="EES24" s="65"/>
      <c r="EET24" s="65"/>
      <c r="EEU24" s="65"/>
      <c r="EEV24" s="65"/>
      <c r="EEW24" s="65"/>
      <c r="EEX24" s="65"/>
      <c r="EEY24" s="65"/>
      <c r="EEZ24" s="65"/>
      <c r="EFA24" s="65"/>
      <c r="EFB24" s="65"/>
      <c r="EFC24" s="65"/>
      <c r="EFD24" s="65"/>
      <c r="EFE24" s="65"/>
      <c r="EFF24" s="65"/>
      <c r="EFG24" s="65"/>
      <c r="EFH24" s="65"/>
      <c r="EFI24" s="65"/>
      <c r="EFJ24" s="65"/>
      <c r="EFK24" s="65"/>
      <c r="EFL24" s="65"/>
      <c r="EFM24" s="65"/>
      <c r="EFN24" s="65"/>
      <c r="EFO24" s="65"/>
      <c r="EFP24" s="65"/>
      <c r="EFQ24" s="65"/>
      <c r="EFR24" s="65"/>
      <c r="EFS24" s="65"/>
      <c r="EFT24" s="65"/>
      <c r="EFU24" s="65"/>
      <c r="EFV24" s="65"/>
      <c r="EFW24" s="65"/>
      <c r="EFX24" s="65"/>
      <c r="EFY24" s="65"/>
      <c r="EFZ24" s="65"/>
      <c r="EGA24" s="65"/>
      <c r="EGB24" s="65"/>
      <c r="EGC24" s="65"/>
      <c r="EGD24" s="65"/>
      <c r="EGE24" s="65"/>
      <c r="EGF24" s="65"/>
      <c r="EGG24" s="65"/>
      <c r="EGH24" s="65"/>
      <c r="EGI24" s="65"/>
      <c r="EGJ24" s="65"/>
      <c r="EGK24" s="65"/>
      <c r="EGL24" s="65"/>
      <c r="EGM24" s="65"/>
      <c r="EGN24" s="65"/>
      <c r="EGO24" s="65"/>
      <c r="EGP24" s="65"/>
      <c r="EGQ24" s="65"/>
      <c r="EGR24" s="65"/>
      <c r="EGS24" s="65"/>
      <c r="EGT24" s="65"/>
      <c r="EGU24" s="65"/>
      <c r="EGV24" s="65"/>
      <c r="EGW24" s="65"/>
      <c r="EGX24" s="65"/>
      <c r="EGY24" s="65"/>
      <c r="EGZ24" s="65"/>
      <c r="EHA24" s="65"/>
      <c r="EHB24" s="65"/>
      <c r="EHC24" s="65"/>
      <c r="EHD24" s="65"/>
      <c r="EHE24" s="65"/>
      <c r="EHF24" s="65"/>
      <c r="EHG24" s="65"/>
      <c r="EHH24" s="65"/>
      <c r="EHI24" s="65"/>
      <c r="EHJ24" s="65"/>
      <c r="EHK24" s="65"/>
      <c r="EHL24" s="65"/>
      <c r="EHM24" s="65"/>
      <c r="EHN24" s="65"/>
      <c r="EHO24" s="65"/>
      <c r="EHP24" s="65"/>
      <c r="EHQ24" s="65"/>
      <c r="EHR24" s="65"/>
      <c r="EHS24" s="65"/>
      <c r="EHT24" s="65"/>
      <c r="EHU24" s="65"/>
      <c r="EHV24" s="65"/>
      <c r="EHW24" s="65"/>
      <c r="EHX24" s="65"/>
      <c r="EHY24" s="65"/>
      <c r="EHZ24" s="65"/>
      <c r="EIA24" s="65"/>
      <c r="EIB24" s="65"/>
      <c r="EIC24" s="65"/>
      <c r="EID24" s="65"/>
      <c r="EIE24" s="65"/>
      <c r="EIF24" s="65"/>
      <c r="EIG24" s="65"/>
      <c r="EIH24" s="65"/>
      <c r="EII24" s="65"/>
      <c r="EIJ24" s="65"/>
      <c r="EIK24" s="65"/>
      <c r="EIL24" s="65"/>
      <c r="EIM24" s="65"/>
      <c r="EIN24" s="65"/>
      <c r="EIO24" s="65"/>
      <c r="EIP24" s="65"/>
      <c r="EIQ24" s="65"/>
      <c r="EIR24" s="65"/>
      <c r="EIS24" s="65"/>
      <c r="EIT24" s="65"/>
      <c r="EIU24" s="65"/>
      <c r="EIV24" s="65"/>
      <c r="EIW24" s="65"/>
      <c r="EIX24" s="65"/>
      <c r="EIY24" s="65"/>
      <c r="EIZ24" s="65"/>
      <c r="EJA24" s="65"/>
      <c r="EJB24" s="65"/>
      <c r="EJC24" s="65"/>
      <c r="EJD24" s="65"/>
      <c r="EJE24" s="65"/>
      <c r="EJF24" s="65"/>
      <c r="EJG24" s="65"/>
      <c r="EJH24" s="65"/>
      <c r="EJI24" s="65"/>
      <c r="EJJ24" s="65"/>
      <c r="EJK24" s="65"/>
      <c r="EJL24" s="65"/>
      <c r="EJM24" s="65"/>
      <c r="EJN24" s="65"/>
      <c r="EJO24" s="65"/>
      <c r="EJP24" s="65"/>
      <c r="EJQ24" s="65"/>
      <c r="EJR24" s="65"/>
      <c r="EJS24" s="65"/>
      <c r="EJT24" s="65"/>
      <c r="EJU24" s="65"/>
      <c r="EJV24" s="65"/>
      <c r="EJW24" s="65"/>
      <c r="EJX24" s="65"/>
      <c r="EJY24" s="65"/>
      <c r="EJZ24" s="65"/>
      <c r="EKA24" s="65"/>
      <c r="EKB24" s="65"/>
      <c r="EKC24" s="65"/>
      <c r="EKD24" s="65"/>
      <c r="EKE24" s="65"/>
      <c r="EKF24" s="65"/>
      <c r="EKG24" s="65"/>
      <c r="EKH24" s="65"/>
      <c r="EKI24" s="65"/>
      <c r="EKJ24" s="65"/>
      <c r="EKK24" s="65"/>
      <c r="EKL24" s="65"/>
      <c r="EKM24" s="65"/>
      <c r="EKN24" s="65"/>
      <c r="EKO24" s="65"/>
      <c r="EKP24" s="65"/>
      <c r="EKQ24" s="65"/>
      <c r="EKR24" s="65"/>
      <c r="EKS24" s="65"/>
      <c r="EKT24" s="65"/>
      <c r="EKU24" s="65"/>
      <c r="EKV24" s="65"/>
      <c r="EKW24" s="65"/>
      <c r="EKX24" s="65"/>
      <c r="EKY24" s="65"/>
      <c r="EKZ24" s="65"/>
      <c r="ELA24" s="65"/>
      <c r="ELB24" s="65"/>
      <c r="ELC24" s="65"/>
      <c r="ELD24" s="65"/>
      <c r="ELE24" s="65"/>
      <c r="ELF24" s="65"/>
      <c r="ELG24" s="65"/>
      <c r="ELH24" s="65"/>
      <c r="ELI24" s="65"/>
      <c r="ELJ24" s="65"/>
      <c r="ELK24" s="65"/>
      <c r="ELL24" s="65"/>
      <c r="ELM24" s="65"/>
      <c r="ELN24" s="65"/>
      <c r="ELO24" s="65"/>
      <c r="ELP24" s="65"/>
      <c r="ELQ24" s="65"/>
      <c r="ELR24" s="65"/>
      <c r="ELS24" s="65"/>
      <c r="ELT24" s="65"/>
      <c r="ELU24" s="65"/>
      <c r="ELV24" s="65"/>
      <c r="ELW24" s="65"/>
      <c r="ELX24" s="65"/>
      <c r="ELY24" s="65"/>
      <c r="ELZ24" s="65"/>
      <c r="EMA24" s="65"/>
      <c r="EMB24" s="65"/>
      <c r="EMC24" s="65"/>
      <c r="EMD24" s="65"/>
      <c r="EME24" s="65"/>
      <c r="EMF24" s="65"/>
      <c r="EMG24" s="65"/>
      <c r="EMH24" s="65"/>
      <c r="EMI24" s="65"/>
      <c r="EMJ24" s="65"/>
      <c r="EMK24" s="65"/>
      <c r="EML24" s="65"/>
      <c r="EMM24" s="65"/>
      <c r="EMN24" s="65"/>
      <c r="EMO24" s="65"/>
      <c r="EMP24" s="65"/>
      <c r="EMQ24" s="65"/>
      <c r="EMR24" s="65"/>
      <c r="EMS24" s="65"/>
      <c r="EMT24" s="65"/>
      <c r="EMU24" s="65"/>
      <c r="EMV24" s="65"/>
      <c r="EMW24" s="65"/>
      <c r="EMX24" s="65"/>
      <c r="EMY24" s="65"/>
      <c r="EMZ24" s="65"/>
      <c r="ENA24" s="65"/>
      <c r="ENB24" s="65"/>
      <c r="ENC24" s="65"/>
      <c r="END24" s="65"/>
      <c r="ENE24" s="65"/>
      <c r="ENF24" s="65"/>
      <c r="ENG24" s="65"/>
      <c r="ENH24" s="65"/>
      <c r="ENI24" s="65"/>
      <c r="ENJ24" s="65"/>
      <c r="ENK24" s="65"/>
      <c r="ENL24" s="65"/>
      <c r="ENM24" s="65"/>
      <c r="ENN24" s="65"/>
      <c r="ENO24" s="65"/>
      <c r="ENP24" s="65"/>
      <c r="ENQ24" s="65"/>
      <c r="ENR24" s="65"/>
      <c r="ENS24" s="65"/>
      <c r="ENT24" s="65"/>
      <c r="ENU24" s="65"/>
      <c r="ENV24" s="65"/>
      <c r="ENW24" s="65"/>
      <c r="ENX24" s="65"/>
      <c r="ENY24" s="65"/>
      <c r="ENZ24" s="65"/>
      <c r="EOA24" s="65"/>
      <c r="EOB24" s="65"/>
      <c r="EOC24" s="65"/>
      <c r="EOD24" s="65"/>
      <c r="EOE24" s="65"/>
      <c r="EOF24" s="65"/>
      <c r="EOG24" s="65"/>
      <c r="EOH24" s="65"/>
      <c r="EOI24" s="65"/>
      <c r="EOJ24" s="65"/>
      <c r="EOK24" s="65"/>
      <c r="EOL24" s="65"/>
      <c r="EOM24" s="65"/>
      <c r="EON24" s="65"/>
      <c r="EOO24" s="65"/>
      <c r="EOP24" s="65"/>
      <c r="EOQ24" s="65"/>
      <c r="EOR24" s="65"/>
      <c r="EOS24" s="65"/>
      <c r="EOT24" s="65"/>
      <c r="EOU24" s="65"/>
      <c r="EOV24" s="65"/>
      <c r="EOW24" s="65"/>
      <c r="EOX24" s="65"/>
      <c r="EOY24" s="65"/>
      <c r="EOZ24" s="65"/>
      <c r="EPA24" s="65"/>
      <c r="EPB24" s="65"/>
      <c r="EPC24" s="65"/>
      <c r="EPD24" s="65"/>
      <c r="EPE24" s="65"/>
      <c r="EPF24" s="65"/>
      <c r="EPG24" s="65"/>
      <c r="EPH24" s="65"/>
      <c r="EPI24" s="65"/>
      <c r="EPJ24" s="65"/>
      <c r="EPK24" s="65"/>
      <c r="EPL24" s="65"/>
      <c r="EPM24" s="65"/>
      <c r="EPN24" s="65"/>
      <c r="EPO24" s="65"/>
      <c r="EPP24" s="65"/>
      <c r="EPQ24" s="65"/>
      <c r="EPR24" s="65"/>
      <c r="EPS24" s="65"/>
      <c r="EPT24" s="65"/>
      <c r="EPU24" s="65"/>
      <c r="EPV24" s="65"/>
      <c r="EPW24" s="65"/>
      <c r="EPX24" s="65"/>
      <c r="EPY24" s="65"/>
      <c r="EPZ24" s="65"/>
      <c r="EQA24" s="65"/>
      <c r="EQB24" s="65"/>
      <c r="EQC24" s="65"/>
      <c r="EQD24" s="65"/>
      <c r="EQE24" s="65"/>
      <c r="EQF24" s="65"/>
      <c r="EQG24" s="65"/>
      <c r="EQH24" s="65"/>
      <c r="EQI24" s="65"/>
      <c r="EQJ24" s="65"/>
      <c r="EQK24" s="65"/>
      <c r="EQL24" s="65"/>
      <c r="EQM24" s="65"/>
      <c r="EQN24" s="65"/>
      <c r="EQO24" s="65"/>
      <c r="EQP24" s="65"/>
      <c r="EQQ24" s="65"/>
      <c r="EQR24" s="65"/>
      <c r="EQS24" s="65"/>
      <c r="EQT24" s="65"/>
      <c r="EQU24" s="65"/>
      <c r="EQV24" s="65"/>
      <c r="EQW24" s="65"/>
      <c r="EQX24" s="65"/>
      <c r="EQY24" s="65"/>
      <c r="EQZ24" s="65"/>
      <c r="ERA24" s="65"/>
      <c r="ERB24" s="65"/>
      <c r="ERC24" s="65"/>
      <c r="ERD24" s="65"/>
      <c r="ERE24" s="65"/>
      <c r="ERF24" s="65"/>
      <c r="ERG24" s="65"/>
      <c r="ERH24" s="65"/>
      <c r="ERI24" s="65"/>
      <c r="ERJ24" s="65"/>
      <c r="ERK24" s="65"/>
      <c r="ERL24" s="65"/>
      <c r="ERM24" s="65"/>
      <c r="ERN24" s="65"/>
      <c r="ERO24" s="65"/>
      <c r="ERP24" s="65"/>
      <c r="ERQ24" s="65"/>
      <c r="ERR24" s="65"/>
      <c r="ERS24" s="65"/>
      <c r="ERT24" s="65"/>
      <c r="ERU24" s="65"/>
      <c r="ERV24" s="65"/>
      <c r="ERW24" s="65"/>
      <c r="ERX24" s="65"/>
      <c r="ERY24" s="65"/>
      <c r="ERZ24" s="65"/>
      <c r="ESA24" s="65"/>
      <c r="ESB24" s="65"/>
      <c r="ESC24" s="65"/>
      <c r="ESD24" s="65"/>
      <c r="ESE24" s="65"/>
      <c r="ESF24" s="65"/>
      <c r="ESG24" s="65"/>
      <c r="ESH24" s="65"/>
      <c r="ESI24" s="65"/>
      <c r="ESJ24" s="65"/>
      <c r="ESK24" s="65"/>
      <c r="ESL24" s="65"/>
      <c r="ESM24" s="65"/>
      <c r="ESN24" s="65"/>
      <c r="ESO24" s="65"/>
      <c r="ESP24" s="65"/>
      <c r="ESQ24" s="65"/>
      <c r="ESR24" s="65"/>
      <c r="ESS24" s="65"/>
      <c r="EST24" s="65"/>
      <c r="ESU24" s="65"/>
      <c r="ESV24" s="65"/>
      <c r="ESW24" s="65"/>
      <c r="ESX24" s="65"/>
      <c r="ESY24" s="65"/>
      <c r="ESZ24" s="65"/>
      <c r="ETA24" s="65"/>
      <c r="ETB24" s="65"/>
      <c r="ETC24" s="65"/>
      <c r="ETD24" s="65"/>
      <c r="ETE24" s="65"/>
      <c r="ETF24" s="65"/>
      <c r="ETG24" s="65"/>
      <c r="ETH24" s="65"/>
      <c r="ETI24" s="65"/>
      <c r="ETJ24" s="65"/>
      <c r="ETK24" s="65"/>
      <c r="ETL24" s="65"/>
      <c r="ETM24" s="65"/>
      <c r="ETN24" s="65"/>
      <c r="ETO24" s="65"/>
      <c r="ETP24" s="65"/>
      <c r="ETQ24" s="65"/>
      <c r="ETR24" s="65"/>
      <c r="ETS24" s="65"/>
      <c r="ETT24" s="65"/>
      <c r="ETU24" s="65"/>
      <c r="ETV24" s="65"/>
      <c r="ETW24" s="65"/>
      <c r="ETX24" s="65"/>
      <c r="ETY24" s="65"/>
      <c r="ETZ24" s="65"/>
      <c r="EUA24" s="65"/>
      <c r="EUB24" s="65"/>
      <c r="EUC24" s="65"/>
      <c r="EUD24" s="65"/>
      <c r="EUE24" s="65"/>
      <c r="EUF24" s="65"/>
      <c r="EUG24" s="65"/>
      <c r="EUH24" s="65"/>
      <c r="EUI24" s="65"/>
      <c r="EUJ24" s="65"/>
      <c r="EUK24" s="65"/>
      <c r="EUL24" s="65"/>
      <c r="EUM24" s="65"/>
      <c r="EUN24" s="65"/>
      <c r="EUO24" s="65"/>
      <c r="EUP24" s="65"/>
      <c r="EUQ24" s="65"/>
      <c r="EUR24" s="65"/>
      <c r="EUS24" s="65"/>
      <c r="EUT24" s="65"/>
      <c r="EUU24" s="65"/>
      <c r="EUV24" s="65"/>
      <c r="EUW24" s="65"/>
      <c r="EUX24" s="65"/>
      <c r="EUY24" s="65"/>
      <c r="EUZ24" s="65"/>
      <c r="EVA24" s="65"/>
      <c r="EVB24" s="65"/>
      <c r="EVC24" s="65"/>
      <c r="EVD24" s="65"/>
      <c r="EVE24" s="65"/>
      <c r="EVF24" s="65"/>
      <c r="EVG24" s="65"/>
      <c r="EVH24" s="65"/>
      <c r="EVI24" s="65"/>
      <c r="EVJ24" s="65"/>
      <c r="EVK24" s="65"/>
      <c r="EVL24" s="65"/>
      <c r="EVM24" s="65"/>
      <c r="EVN24" s="65"/>
      <c r="EVO24" s="65"/>
      <c r="EVP24" s="65"/>
      <c r="EVQ24" s="65"/>
      <c r="EVR24" s="65"/>
      <c r="EVS24" s="65"/>
      <c r="EVT24" s="65"/>
      <c r="EVU24" s="65"/>
      <c r="EVV24" s="65"/>
      <c r="EVW24" s="65"/>
      <c r="EVX24" s="65"/>
      <c r="EVY24" s="65"/>
      <c r="EVZ24" s="65"/>
      <c r="EWA24" s="65"/>
      <c r="EWB24" s="65"/>
      <c r="EWC24" s="65"/>
      <c r="EWD24" s="65"/>
      <c r="EWE24" s="65"/>
      <c r="EWF24" s="65"/>
      <c r="EWG24" s="65"/>
      <c r="EWH24" s="65"/>
      <c r="EWI24" s="65"/>
      <c r="EWJ24" s="65"/>
      <c r="EWK24" s="65"/>
      <c r="EWL24" s="65"/>
      <c r="EWM24" s="65"/>
      <c r="EWN24" s="65"/>
      <c r="EWO24" s="65"/>
      <c r="EWP24" s="65"/>
      <c r="EWQ24" s="65"/>
      <c r="EWR24" s="65"/>
      <c r="EWS24" s="65"/>
      <c r="EWT24" s="65"/>
      <c r="EWU24" s="65"/>
      <c r="EWV24" s="65"/>
      <c r="EWW24" s="65"/>
      <c r="EWX24" s="65"/>
      <c r="EWY24" s="65"/>
      <c r="EWZ24" s="65"/>
      <c r="EXA24" s="65"/>
      <c r="EXB24" s="65"/>
      <c r="EXC24" s="65"/>
      <c r="EXD24" s="65"/>
      <c r="EXE24" s="65"/>
      <c r="EXF24" s="65"/>
      <c r="EXG24" s="65"/>
      <c r="EXH24" s="65"/>
      <c r="EXI24" s="65"/>
      <c r="EXJ24" s="65"/>
      <c r="EXK24" s="65"/>
      <c r="EXL24" s="65"/>
      <c r="EXM24" s="65"/>
      <c r="EXN24" s="65"/>
      <c r="EXO24" s="65"/>
      <c r="EXP24" s="65"/>
      <c r="EXQ24" s="65"/>
      <c r="EXR24" s="65"/>
      <c r="EXS24" s="65"/>
      <c r="EXT24" s="65"/>
      <c r="EXU24" s="65"/>
      <c r="EXV24" s="65"/>
      <c r="EXW24" s="65"/>
      <c r="EXX24" s="65"/>
      <c r="EXY24" s="65"/>
      <c r="EXZ24" s="65"/>
      <c r="EYA24" s="65"/>
      <c r="EYB24" s="65"/>
      <c r="EYC24" s="65"/>
      <c r="EYD24" s="65"/>
      <c r="EYE24" s="65"/>
      <c r="EYF24" s="65"/>
      <c r="EYG24" s="65"/>
      <c r="EYH24" s="65"/>
      <c r="EYI24" s="65"/>
      <c r="EYJ24" s="65"/>
      <c r="EYK24" s="65"/>
      <c r="EYL24" s="65"/>
      <c r="EYM24" s="65"/>
      <c r="EYN24" s="65"/>
      <c r="EYO24" s="65"/>
      <c r="EYP24" s="65"/>
      <c r="EYQ24" s="65"/>
      <c r="EYR24" s="65"/>
      <c r="EYS24" s="65"/>
      <c r="EYT24" s="65"/>
      <c r="EYU24" s="65"/>
      <c r="EYV24" s="65"/>
      <c r="EYW24" s="65"/>
      <c r="EYX24" s="65"/>
      <c r="EYY24" s="65"/>
      <c r="EYZ24" s="65"/>
      <c r="EZA24" s="65"/>
      <c r="EZB24" s="65"/>
      <c r="EZC24" s="65"/>
      <c r="EZD24" s="65"/>
      <c r="EZE24" s="65"/>
      <c r="EZF24" s="65"/>
      <c r="EZG24" s="65"/>
      <c r="EZH24" s="65"/>
      <c r="EZI24" s="65"/>
      <c r="EZJ24" s="65"/>
      <c r="EZK24" s="65"/>
      <c r="EZL24" s="65"/>
      <c r="EZM24" s="65"/>
      <c r="EZN24" s="65"/>
      <c r="EZO24" s="65"/>
      <c r="EZP24" s="65"/>
      <c r="EZQ24" s="65"/>
      <c r="EZR24" s="65"/>
      <c r="EZS24" s="65"/>
      <c r="EZT24" s="65"/>
      <c r="EZU24" s="65"/>
      <c r="EZV24" s="65"/>
      <c r="EZW24" s="65"/>
      <c r="EZX24" s="65"/>
      <c r="EZY24" s="65"/>
      <c r="EZZ24" s="65"/>
      <c r="FAA24" s="65"/>
      <c r="FAB24" s="65"/>
      <c r="FAC24" s="65"/>
      <c r="FAD24" s="65"/>
      <c r="FAE24" s="65"/>
      <c r="FAF24" s="65"/>
      <c r="FAG24" s="65"/>
      <c r="FAH24" s="65"/>
      <c r="FAI24" s="65"/>
      <c r="FAJ24" s="65"/>
      <c r="FAK24" s="65"/>
      <c r="FAL24" s="65"/>
      <c r="FAM24" s="65"/>
      <c r="FAN24" s="65"/>
      <c r="FAO24" s="65"/>
      <c r="FAP24" s="65"/>
      <c r="FAQ24" s="65"/>
      <c r="FAR24" s="65"/>
      <c r="FAS24" s="65"/>
      <c r="FAT24" s="65"/>
      <c r="FAU24" s="65"/>
      <c r="FAV24" s="65"/>
      <c r="FAW24" s="65"/>
      <c r="FAX24" s="65"/>
      <c r="FAY24" s="65"/>
      <c r="FAZ24" s="65"/>
      <c r="FBA24" s="65"/>
      <c r="FBB24" s="65"/>
      <c r="FBC24" s="65"/>
      <c r="FBD24" s="65"/>
      <c r="FBE24" s="65"/>
      <c r="FBF24" s="65"/>
      <c r="FBG24" s="65"/>
      <c r="FBH24" s="65"/>
      <c r="FBI24" s="65"/>
      <c r="FBJ24" s="65"/>
      <c r="FBK24" s="65"/>
      <c r="FBL24" s="65"/>
      <c r="FBM24" s="65"/>
      <c r="FBN24" s="65"/>
      <c r="FBO24" s="65"/>
      <c r="FBP24" s="65"/>
      <c r="FBQ24" s="65"/>
      <c r="FBR24" s="65"/>
      <c r="FBS24" s="65"/>
      <c r="FBT24" s="65"/>
      <c r="FBU24" s="65"/>
      <c r="FBV24" s="65"/>
      <c r="FBW24" s="65"/>
      <c r="FBX24" s="65"/>
      <c r="FBY24" s="65"/>
      <c r="FBZ24" s="65"/>
      <c r="FCA24" s="65"/>
      <c r="FCB24" s="65"/>
      <c r="FCC24" s="65"/>
      <c r="FCD24" s="65"/>
      <c r="FCE24" s="65"/>
      <c r="FCF24" s="65"/>
      <c r="FCG24" s="65"/>
      <c r="FCH24" s="65"/>
      <c r="FCI24" s="65"/>
      <c r="FCJ24" s="65"/>
      <c r="FCK24" s="65"/>
      <c r="FCL24" s="65"/>
      <c r="FCM24" s="65"/>
      <c r="FCN24" s="65"/>
      <c r="FCO24" s="65"/>
      <c r="FCP24" s="65"/>
      <c r="FCQ24" s="65"/>
      <c r="FCR24" s="65"/>
      <c r="FCS24" s="65"/>
      <c r="FCT24" s="65"/>
      <c r="FCU24" s="65"/>
      <c r="FCV24" s="65"/>
      <c r="FCW24" s="65"/>
      <c r="FCX24" s="65"/>
      <c r="FCY24" s="65"/>
      <c r="FCZ24" s="65"/>
      <c r="FDA24" s="65"/>
      <c r="FDB24" s="65"/>
      <c r="FDC24" s="65"/>
      <c r="FDD24" s="65"/>
      <c r="FDE24" s="65"/>
      <c r="FDF24" s="65"/>
      <c r="FDG24" s="65"/>
      <c r="FDH24" s="65"/>
      <c r="FDI24" s="65"/>
      <c r="FDJ24" s="65"/>
      <c r="FDK24" s="65"/>
      <c r="FDL24" s="65"/>
      <c r="FDM24" s="65"/>
      <c r="FDN24" s="65"/>
      <c r="FDO24" s="65"/>
      <c r="FDP24" s="65"/>
      <c r="FDQ24" s="65"/>
      <c r="FDR24" s="65"/>
      <c r="FDS24" s="65"/>
      <c r="FDT24" s="65"/>
      <c r="FDU24" s="65"/>
      <c r="FDV24" s="65"/>
      <c r="FDW24" s="65"/>
      <c r="FDX24" s="65"/>
      <c r="FDY24" s="65"/>
      <c r="FDZ24" s="65"/>
      <c r="FEA24" s="65"/>
      <c r="FEB24" s="65"/>
      <c r="FEC24" s="65"/>
      <c r="FED24" s="65"/>
      <c r="FEE24" s="65"/>
      <c r="FEF24" s="65"/>
      <c r="FEG24" s="65"/>
      <c r="FEH24" s="65"/>
      <c r="FEI24" s="65"/>
      <c r="FEJ24" s="65"/>
      <c r="FEK24" s="65"/>
      <c r="FEL24" s="65"/>
      <c r="FEM24" s="65"/>
      <c r="FEN24" s="65"/>
      <c r="FEO24" s="65"/>
      <c r="FEP24" s="65"/>
      <c r="FEQ24" s="65"/>
      <c r="FER24" s="65"/>
      <c r="FES24" s="65"/>
      <c r="FET24" s="65"/>
      <c r="FEU24" s="65"/>
      <c r="FEV24" s="65"/>
      <c r="FEW24" s="65"/>
      <c r="FEX24" s="65"/>
      <c r="FEY24" s="65"/>
      <c r="FEZ24" s="65"/>
      <c r="FFA24" s="65"/>
      <c r="FFB24" s="65"/>
      <c r="FFC24" s="65"/>
      <c r="FFD24" s="65"/>
      <c r="FFE24" s="65"/>
      <c r="FFF24" s="65"/>
      <c r="FFG24" s="65"/>
      <c r="FFH24" s="65"/>
      <c r="FFI24" s="65"/>
      <c r="FFJ24" s="65"/>
      <c r="FFK24" s="65"/>
      <c r="FFL24" s="65"/>
      <c r="FFM24" s="65"/>
      <c r="FFN24" s="65"/>
      <c r="FFO24" s="65"/>
      <c r="FFP24" s="65"/>
      <c r="FFQ24" s="65"/>
      <c r="FFR24" s="65"/>
      <c r="FFS24" s="65"/>
      <c r="FFT24" s="65"/>
      <c r="FFU24" s="65"/>
      <c r="FFV24" s="65"/>
      <c r="FFW24" s="65"/>
      <c r="FFX24" s="65"/>
      <c r="FFY24" s="65"/>
      <c r="FFZ24" s="65"/>
      <c r="FGA24" s="65"/>
      <c r="FGB24" s="65"/>
      <c r="FGC24" s="65"/>
      <c r="FGD24" s="65"/>
      <c r="FGE24" s="65"/>
      <c r="FGF24" s="65"/>
      <c r="FGG24" s="65"/>
      <c r="FGH24" s="65"/>
      <c r="FGI24" s="65"/>
      <c r="FGJ24" s="65"/>
      <c r="FGK24" s="65"/>
      <c r="FGL24" s="65"/>
      <c r="FGM24" s="65"/>
      <c r="FGN24" s="65"/>
      <c r="FGO24" s="65"/>
      <c r="FGP24" s="65"/>
      <c r="FGQ24" s="65"/>
      <c r="FGR24" s="65"/>
      <c r="FGS24" s="65"/>
      <c r="FGT24" s="65"/>
      <c r="FGU24" s="65"/>
      <c r="FGV24" s="65"/>
      <c r="FGW24" s="65"/>
      <c r="FGX24" s="65"/>
      <c r="FGY24" s="65"/>
      <c r="FGZ24" s="65"/>
      <c r="FHA24" s="65"/>
      <c r="FHB24" s="65"/>
      <c r="FHC24" s="65"/>
      <c r="FHD24" s="65"/>
      <c r="FHE24" s="65"/>
      <c r="FHF24" s="65"/>
      <c r="FHG24" s="65"/>
      <c r="FHH24" s="65"/>
      <c r="FHI24" s="65"/>
      <c r="FHJ24" s="65"/>
      <c r="FHK24" s="65"/>
      <c r="FHL24" s="65"/>
      <c r="FHM24" s="65"/>
      <c r="FHN24" s="65"/>
      <c r="FHO24" s="65"/>
      <c r="FHP24" s="65"/>
      <c r="FHQ24" s="65"/>
      <c r="FHR24" s="65"/>
      <c r="FHS24" s="65"/>
      <c r="FHT24" s="65"/>
      <c r="FHU24" s="65"/>
      <c r="FHV24" s="65"/>
      <c r="FHW24" s="65"/>
      <c r="FHX24" s="65"/>
      <c r="FHY24" s="65"/>
      <c r="FHZ24" s="65"/>
      <c r="FIA24" s="65"/>
      <c r="FIB24" s="65"/>
      <c r="FIC24" s="65"/>
      <c r="FID24" s="65"/>
      <c r="FIE24" s="65"/>
      <c r="FIF24" s="65"/>
      <c r="FIG24" s="65"/>
      <c r="FIH24" s="65"/>
      <c r="FII24" s="65"/>
      <c r="FIJ24" s="65"/>
      <c r="FIK24" s="65"/>
      <c r="FIL24" s="65"/>
      <c r="FIM24" s="65"/>
      <c r="FIN24" s="65"/>
      <c r="FIO24" s="65"/>
      <c r="FIP24" s="65"/>
      <c r="FIQ24" s="65"/>
      <c r="FIR24" s="65"/>
      <c r="FIS24" s="65"/>
      <c r="FIT24" s="65"/>
      <c r="FIU24" s="65"/>
      <c r="FIV24" s="65"/>
      <c r="FIW24" s="65"/>
      <c r="FIX24" s="65"/>
      <c r="FIY24" s="65"/>
      <c r="FIZ24" s="65"/>
      <c r="FJA24" s="65"/>
      <c r="FJB24" s="65"/>
      <c r="FJC24" s="65"/>
      <c r="FJD24" s="65"/>
      <c r="FJE24" s="65"/>
      <c r="FJF24" s="65"/>
      <c r="FJG24" s="65"/>
      <c r="FJH24" s="65"/>
      <c r="FJI24" s="65"/>
      <c r="FJJ24" s="65"/>
      <c r="FJK24" s="65"/>
      <c r="FJL24" s="65"/>
      <c r="FJM24" s="65"/>
      <c r="FJN24" s="65"/>
      <c r="FJO24" s="65"/>
      <c r="FJP24" s="65"/>
      <c r="FJQ24" s="65"/>
      <c r="FJR24" s="65"/>
      <c r="FJS24" s="65"/>
      <c r="FJT24" s="65"/>
      <c r="FJU24" s="65"/>
      <c r="FJV24" s="65"/>
      <c r="FJW24" s="65"/>
      <c r="FJX24" s="65"/>
      <c r="FJY24" s="65"/>
      <c r="FJZ24" s="65"/>
      <c r="FKA24" s="65"/>
      <c r="FKB24" s="65"/>
      <c r="FKC24" s="65"/>
      <c r="FKD24" s="65"/>
      <c r="FKE24" s="65"/>
      <c r="FKF24" s="65"/>
      <c r="FKG24" s="65"/>
      <c r="FKH24" s="65"/>
      <c r="FKI24" s="65"/>
      <c r="FKJ24" s="65"/>
      <c r="FKK24" s="65"/>
      <c r="FKL24" s="65"/>
      <c r="FKM24" s="65"/>
      <c r="FKN24" s="65"/>
      <c r="FKO24" s="65"/>
      <c r="FKP24" s="65"/>
      <c r="FKQ24" s="65"/>
      <c r="FKR24" s="65"/>
      <c r="FKS24" s="65"/>
      <c r="FKT24" s="65"/>
      <c r="FKU24" s="65"/>
      <c r="FKV24" s="65"/>
      <c r="FKW24" s="65"/>
      <c r="FKX24" s="65"/>
      <c r="FKY24" s="65"/>
      <c r="FKZ24" s="65"/>
      <c r="FLA24" s="65"/>
      <c r="FLB24" s="65"/>
      <c r="FLC24" s="65"/>
      <c r="FLD24" s="65"/>
      <c r="FLE24" s="65"/>
      <c r="FLF24" s="65"/>
      <c r="FLG24" s="65"/>
      <c r="FLH24" s="65"/>
      <c r="FLI24" s="65"/>
      <c r="FLJ24" s="65"/>
      <c r="FLK24" s="65"/>
      <c r="FLL24" s="65"/>
      <c r="FLM24" s="65"/>
      <c r="FLN24" s="65"/>
      <c r="FLO24" s="65"/>
      <c r="FLP24" s="65"/>
      <c r="FLQ24" s="65"/>
      <c r="FLR24" s="65"/>
      <c r="FLS24" s="65"/>
      <c r="FLT24" s="65"/>
      <c r="FLU24" s="65"/>
      <c r="FLV24" s="65"/>
      <c r="FLW24" s="65"/>
      <c r="FLX24" s="65"/>
      <c r="FLY24" s="65"/>
      <c r="FLZ24" s="65"/>
      <c r="FMA24" s="65"/>
      <c r="FMB24" s="65"/>
      <c r="FMC24" s="65"/>
      <c r="FMD24" s="65"/>
      <c r="FME24" s="65"/>
      <c r="FMF24" s="65"/>
      <c r="FMG24" s="65"/>
      <c r="FMH24" s="65"/>
      <c r="FMI24" s="65"/>
      <c r="FMJ24" s="65"/>
      <c r="FMK24" s="65"/>
      <c r="FML24" s="65"/>
      <c r="FMM24" s="65"/>
      <c r="FMN24" s="65"/>
      <c r="FMO24" s="65"/>
      <c r="FMP24" s="65"/>
      <c r="FMQ24" s="65"/>
      <c r="FMR24" s="65"/>
      <c r="FMS24" s="65"/>
      <c r="FMT24" s="65"/>
      <c r="FMU24" s="65"/>
      <c r="FMV24" s="65"/>
      <c r="FMW24" s="65"/>
      <c r="FMX24" s="65"/>
      <c r="FMY24" s="65"/>
      <c r="FMZ24" s="65"/>
      <c r="FNA24" s="65"/>
      <c r="FNB24" s="65"/>
      <c r="FNC24" s="65"/>
      <c r="FND24" s="65"/>
      <c r="FNE24" s="65"/>
      <c r="FNF24" s="65"/>
      <c r="FNG24" s="65"/>
      <c r="FNH24" s="65"/>
      <c r="FNI24" s="65"/>
      <c r="FNJ24" s="65"/>
      <c r="FNK24" s="65"/>
      <c r="FNL24" s="65"/>
      <c r="FNM24" s="65"/>
      <c r="FNN24" s="65"/>
      <c r="FNO24" s="65"/>
      <c r="FNP24" s="65"/>
      <c r="FNQ24" s="65"/>
      <c r="FNR24" s="65"/>
      <c r="FNS24" s="65"/>
      <c r="FNT24" s="65"/>
      <c r="FNU24" s="65"/>
      <c r="FNV24" s="65"/>
      <c r="FNW24" s="65"/>
      <c r="FNX24" s="65"/>
      <c r="FNY24" s="65"/>
      <c r="FNZ24" s="65"/>
      <c r="FOA24" s="65"/>
      <c r="FOB24" s="65"/>
      <c r="FOC24" s="65"/>
      <c r="FOD24" s="65"/>
      <c r="FOE24" s="65"/>
      <c r="FOF24" s="65"/>
      <c r="FOG24" s="65"/>
      <c r="FOH24" s="65"/>
      <c r="FOI24" s="65"/>
      <c r="FOJ24" s="65"/>
      <c r="FOK24" s="65"/>
      <c r="FOL24" s="65"/>
      <c r="FOM24" s="65"/>
      <c r="FON24" s="65"/>
      <c r="FOO24" s="65"/>
      <c r="FOP24" s="65"/>
      <c r="FOQ24" s="65"/>
      <c r="FOR24" s="65"/>
      <c r="FOS24" s="65"/>
      <c r="FOT24" s="65"/>
      <c r="FOU24" s="65"/>
      <c r="FOV24" s="65"/>
      <c r="FOW24" s="65"/>
      <c r="FOX24" s="65"/>
      <c r="FOY24" s="65"/>
      <c r="FOZ24" s="65"/>
      <c r="FPA24" s="65"/>
      <c r="FPB24" s="65"/>
      <c r="FPC24" s="65"/>
      <c r="FPD24" s="65"/>
      <c r="FPE24" s="65"/>
      <c r="FPF24" s="65"/>
      <c r="FPG24" s="65"/>
      <c r="FPH24" s="65"/>
      <c r="FPI24" s="65"/>
      <c r="FPJ24" s="65"/>
      <c r="FPK24" s="65"/>
      <c r="FPL24" s="65"/>
      <c r="FPM24" s="65"/>
      <c r="FPN24" s="65"/>
      <c r="FPO24" s="65"/>
      <c r="FPP24" s="65"/>
      <c r="FPQ24" s="65"/>
      <c r="FPR24" s="65"/>
      <c r="FPS24" s="65"/>
      <c r="FPT24" s="65"/>
      <c r="FPU24" s="65"/>
      <c r="FPV24" s="65"/>
      <c r="FPW24" s="65"/>
      <c r="FPX24" s="65"/>
      <c r="FPY24" s="65"/>
      <c r="FPZ24" s="65"/>
      <c r="FQA24" s="65"/>
      <c r="FQB24" s="65"/>
      <c r="FQC24" s="65"/>
      <c r="FQD24" s="65"/>
      <c r="FQE24" s="65"/>
      <c r="FQF24" s="65"/>
      <c r="FQG24" s="65"/>
      <c r="FQH24" s="65"/>
      <c r="FQI24" s="65"/>
      <c r="FQJ24" s="65"/>
      <c r="FQK24" s="65"/>
      <c r="FQL24" s="65"/>
      <c r="FQM24" s="65"/>
      <c r="FQN24" s="65"/>
      <c r="FQO24" s="65"/>
      <c r="FQP24" s="65"/>
      <c r="FQQ24" s="65"/>
      <c r="FQR24" s="65"/>
      <c r="FQS24" s="65"/>
      <c r="FQT24" s="65"/>
      <c r="FQU24" s="65"/>
      <c r="FQV24" s="65"/>
      <c r="FQW24" s="65"/>
      <c r="FQX24" s="65"/>
      <c r="FQY24" s="65"/>
      <c r="FQZ24" s="65"/>
      <c r="FRA24" s="65"/>
      <c r="FRB24" s="65"/>
      <c r="FRC24" s="65"/>
      <c r="FRD24" s="65"/>
      <c r="FRE24" s="65"/>
      <c r="FRF24" s="65"/>
      <c r="FRG24" s="65"/>
      <c r="FRH24" s="65"/>
      <c r="FRI24" s="65"/>
      <c r="FRJ24" s="65"/>
      <c r="FRK24" s="65"/>
      <c r="FRL24" s="65"/>
      <c r="FRM24" s="65"/>
      <c r="FRN24" s="65"/>
      <c r="FRO24" s="65"/>
      <c r="FRP24" s="65"/>
      <c r="FRQ24" s="65"/>
      <c r="FRR24" s="65"/>
      <c r="FRS24" s="65"/>
      <c r="FRT24" s="65"/>
      <c r="FRU24" s="65"/>
      <c r="FRV24" s="65"/>
      <c r="FRW24" s="65"/>
      <c r="FRX24" s="65"/>
      <c r="FRY24" s="65"/>
      <c r="FRZ24" s="65"/>
      <c r="FSA24" s="65"/>
      <c r="FSB24" s="65"/>
      <c r="FSC24" s="65"/>
      <c r="FSD24" s="65"/>
      <c r="FSE24" s="65"/>
      <c r="FSF24" s="65"/>
      <c r="FSG24" s="65"/>
      <c r="FSH24" s="65"/>
      <c r="FSI24" s="65"/>
      <c r="FSJ24" s="65"/>
      <c r="FSK24" s="65"/>
      <c r="FSL24" s="65"/>
      <c r="FSM24" s="65"/>
      <c r="FSN24" s="65"/>
      <c r="FSO24" s="65"/>
      <c r="FSP24" s="65"/>
      <c r="FSQ24" s="65"/>
      <c r="FSR24" s="65"/>
      <c r="FSS24" s="65"/>
      <c r="FST24" s="65"/>
      <c r="FSU24" s="65"/>
      <c r="FSV24" s="65"/>
      <c r="FSW24" s="65"/>
      <c r="FSX24" s="65"/>
      <c r="FSY24" s="65"/>
      <c r="FSZ24" s="65"/>
      <c r="FTA24" s="65"/>
      <c r="FTB24" s="65"/>
      <c r="FTC24" s="65"/>
      <c r="FTD24" s="65"/>
      <c r="FTE24" s="65"/>
      <c r="FTF24" s="65"/>
      <c r="FTG24" s="65"/>
      <c r="FTH24" s="65"/>
      <c r="FTI24" s="65"/>
      <c r="FTJ24" s="65"/>
      <c r="FTK24" s="65"/>
      <c r="FTL24" s="65"/>
      <c r="FTM24" s="65"/>
      <c r="FTN24" s="65"/>
      <c r="FTO24" s="65"/>
      <c r="FTP24" s="65"/>
      <c r="FTQ24" s="65"/>
      <c r="FTR24" s="65"/>
      <c r="FTS24" s="65"/>
      <c r="FTT24" s="65"/>
      <c r="FTU24" s="65"/>
      <c r="FTV24" s="65"/>
      <c r="FTW24" s="65"/>
      <c r="FTX24" s="65"/>
      <c r="FTY24" s="65"/>
      <c r="FTZ24" s="65"/>
      <c r="FUA24" s="65"/>
      <c r="FUB24" s="65"/>
      <c r="FUC24" s="65"/>
      <c r="FUD24" s="65"/>
      <c r="FUE24" s="65"/>
      <c r="FUF24" s="65"/>
      <c r="FUG24" s="65"/>
      <c r="FUH24" s="65"/>
      <c r="FUI24" s="65"/>
      <c r="FUJ24" s="65"/>
      <c r="FUK24" s="65"/>
      <c r="FUL24" s="65"/>
      <c r="FUM24" s="65"/>
      <c r="FUN24" s="65"/>
      <c r="FUO24" s="65"/>
      <c r="FUP24" s="65"/>
      <c r="FUQ24" s="65"/>
      <c r="FUR24" s="65"/>
      <c r="FUS24" s="65"/>
      <c r="FUT24" s="65"/>
      <c r="FUU24" s="65"/>
      <c r="FUV24" s="65"/>
      <c r="FUW24" s="65"/>
      <c r="FUX24" s="65"/>
      <c r="FUY24" s="65"/>
      <c r="FUZ24" s="65"/>
      <c r="FVA24" s="65"/>
      <c r="FVB24" s="65"/>
      <c r="FVC24" s="65"/>
      <c r="FVD24" s="65"/>
      <c r="FVE24" s="65"/>
      <c r="FVF24" s="65"/>
      <c r="FVG24" s="65"/>
      <c r="FVH24" s="65"/>
      <c r="FVI24" s="65"/>
      <c r="FVJ24" s="65"/>
      <c r="FVK24" s="65"/>
      <c r="FVL24" s="65"/>
      <c r="FVM24" s="65"/>
      <c r="FVN24" s="65"/>
      <c r="FVO24" s="65"/>
      <c r="FVP24" s="65"/>
      <c r="FVQ24" s="65"/>
      <c r="FVR24" s="65"/>
      <c r="FVS24" s="65"/>
      <c r="FVT24" s="65"/>
      <c r="FVU24" s="65"/>
      <c r="FVV24" s="65"/>
      <c r="FVW24" s="65"/>
      <c r="FVX24" s="65"/>
      <c r="FVY24" s="65"/>
      <c r="FVZ24" s="65"/>
      <c r="FWA24" s="65"/>
      <c r="FWB24" s="65"/>
      <c r="FWC24" s="65"/>
      <c r="FWD24" s="65"/>
      <c r="FWE24" s="65"/>
      <c r="FWF24" s="65"/>
      <c r="FWG24" s="65"/>
      <c r="FWH24" s="65"/>
      <c r="FWI24" s="65"/>
      <c r="FWJ24" s="65"/>
      <c r="FWK24" s="65"/>
      <c r="FWL24" s="65"/>
      <c r="FWM24" s="65"/>
      <c r="FWN24" s="65"/>
      <c r="FWO24" s="65"/>
      <c r="FWP24" s="65"/>
      <c r="FWQ24" s="65"/>
      <c r="FWR24" s="65"/>
      <c r="FWS24" s="65"/>
      <c r="FWT24" s="65"/>
      <c r="FWU24" s="65"/>
      <c r="FWV24" s="65"/>
      <c r="FWW24" s="65"/>
      <c r="FWX24" s="65"/>
      <c r="FWY24" s="65"/>
      <c r="FWZ24" s="65"/>
      <c r="FXA24" s="65"/>
      <c r="FXB24" s="65"/>
      <c r="FXC24" s="65"/>
      <c r="FXD24" s="65"/>
      <c r="FXE24" s="65"/>
      <c r="FXF24" s="65"/>
      <c r="FXG24" s="65"/>
      <c r="FXH24" s="65"/>
      <c r="FXI24" s="65"/>
      <c r="FXJ24" s="65"/>
      <c r="FXK24" s="65"/>
      <c r="FXL24" s="65"/>
      <c r="FXM24" s="65"/>
      <c r="FXN24" s="65"/>
      <c r="FXO24" s="65"/>
      <c r="FXP24" s="65"/>
      <c r="FXQ24" s="65"/>
      <c r="FXR24" s="65"/>
      <c r="FXS24" s="65"/>
      <c r="FXT24" s="65"/>
      <c r="FXU24" s="65"/>
      <c r="FXV24" s="65"/>
      <c r="FXW24" s="65"/>
      <c r="FXX24" s="65"/>
      <c r="FXY24" s="65"/>
      <c r="FXZ24" s="65"/>
      <c r="FYA24" s="65"/>
      <c r="FYB24" s="65"/>
      <c r="FYC24" s="65"/>
      <c r="FYD24" s="65"/>
      <c r="FYE24" s="65"/>
      <c r="FYF24" s="65"/>
      <c r="FYG24" s="65"/>
      <c r="FYH24" s="65"/>
      <c r="FYI24" s="65"/>
      <c r="FYJ24" s="65"/>
      <c r="FYK24" s="65"/>
      <c r="FYL24" s="65"/>
      <c r="FYM24" s="65"/>
      <c r="FYN24" s="65"/>
      <c r="FYO24" s="65"/>
      <c r="FYP24" s="65"/>
      <c r="FYQ24" s="65"/>
      <c r="FYR24" s="65"/>
      <c r="FYS24" s="65"/>
      <c r="FYT24" s="65"/>
      <c r="FYU24" s="65"/>
      <c r="FYV24" s="65"/>
      <c r="FYW24" s="65"/>
      <c r="FYX24" s="65"/>
      <c r="FYY24" s="65"/>
      <c r="FYZ24" s="65"/>
      <c r="FZA24" s="65"/>
      <c r="FZB24" s="65"/>
      <c r="FZC24" s="65"/>
      <c r="FZD24" s="65"/>
      <c r="FZE24" s="65"/>
      <c r="FZF24" s="65"/>
      <c r="FZG24" s="65"/>
      <c r="FZH24" s="65"/>
      <c r="FZI24" s="65"/>
      <c r="FZJ24" s="65"/>
      <c r="FZK24" s="65"/>
      <c r="FZL24" s="65"/>
      <c r="FZM24" s="65"/>
      <c r="FZN24" s="65"/>
      <c r="FZO24" s="65"/>
      <c r="FZP24" s="65"/>
      <c r="FZQ24" s="65"/>
      <c r="FZR24" s="65"/>
      <c r="FZS24" s="65"/>
      <c r="FZT24" s="65"/>
      <c r="FZU24" s="65"/>
      <c r="FZV24" s="65"/>
      <c r="FZW24" s="65"/>
      <c r="FZX24" s="65"/>
      <c r="FZY24" s="65"/>
      <c r="FZZ24" s="65"/>
      <c r="GAA24" s="65"/>
      <c r="GAB24" s="65"/>
      <c r="GAC24" s="65"/>
      <c r="GAD24" s="65"/>
      <c r="GAE24" s="65"/>
      <c r="GAF24" s="65"/>
      <c r="GAG24" s="65"/>
      <c r="GAH24" s="65"/>
      <c r="GAI24" s="65"/>
      <c r="GAJ24" s="65"/>
      <c r="GAK24" s="65"/>
      <c r="GAL24" s="65"/>
      <c r="GAM24" s="65"/>
      <c r="GAN24" s="65"/>
      <c r="GAO24" s="65"/>
      <c r="GAP24" s="65"/>
      <c r="GAQ24" s="65"/>
      <c r="GAR24" s="65"/>
      <c r="GAS24" s="65"/>
      <c r="GAT24" s="65"/>
      <c r="GAU24" s="65"/>
      <c r="GAV24" s="65"/>
      <c r="GAW24" s="65"/>
      <c r="GAX24" s="65"/>
      <c r="GAY24" s="65"/>
      <c r="GAZ24" s="65"/>
      <c r="GBA24" s="65"/>
      <c r="GBB24" s="65"/>
      <c r="GBC24" s="65"/>
      <c r="GBD24" s="65"/>
      <c r="GBE24" s="65"/>
      <c r="GBF24" s="65"/>
      <c r="GBG24" s="65"/>
      <c r="GBH24" s="65"/>
      <c r="GBI24" s="65"/>
      <c r="GBJ24" s="65"/>
      <c r="GBK24" s="65"/>
      <c r="GBL24" s="65"/>
      <c r="GBM24" s="65"/>
      <c r="GBN24" s="65"/>
      <c r="GBO24" s="65"/>
      <c r="GBP24" s="65"/>
      <c r="GBQ24" s="65"/>
      <c r="GBR24" s="65"/>
      <c r="GBS24" s="65"/>
      <c r="GBT24" s="65"/>
      <c r="GBU24" s="65"/>
      <c r="GBV24" s="65"/>
      <c r="GBW24" s="65"/>
      <c r="GBX24" s="65"/>
      <c r="GBY24" s="65"/>
      <c r="GBZ24" s="65"/>
      <c r="GCA24" s="65"/>
      <c r="GCB24" s="65"/>
      <c r="GCC24" s="65"/>
      <c r="GCD24" s="65"/>
      <c r="GCE24" s="65"/>
      <c r="GCF24" s="65"/>
      <c r="GCG24" s="65"/>
      <c r="GCH24" s="65"/>
      <c r="GCI24" s="65"/>
      <c r="GCJ24" s="65"/>
      <c r="GCK24" s="65"/>
      <c r="GCL24" s="65"/>
      <c r="GCM24" s="65"/>
      <c r="GCN24" s="65"/>
      <c r="GCO24" s="65"/>
      <c r="GCP24" s="65"/>
      <c r="GCQ24" s="65"/>
      <c r="GCR24" s="65"/>
      <c r="GCS24" s="65"/>
      <c r="GCT24" s="65"/>
      <c r="GCU24" s="65"/>
      <c r="GCV24" s="65"/>
      <c r="GCW24" s="65"/>
      <c r="GCX24" s="65"/>
      <c r="GCY24" s="65"/>
      <c r="GCZ24" s="65"/>
      <c r="GDA24" s="65"/>
      <c r="GDB24" s="65"/>
      <c r="GDC24" s="65"/>
      <c r="GDD24" s="65"/>
      <c r="GDE24" s="65"/>
      <c r="GDF24" s="65"/>
      <c r="GDG24" s="65"/>
      <c r="GDH24" s="65"/>
      <c r="GDI24" s="65"/>
      <c r="GDJ24" s="65"/>
      <c r="GDK24" s="65"/>
      <c r="GDL24" s="65"/>
      <c r="GDM24" s="65"/>
      <c r="GDN24" s="65"/>
      <c r="GDO24" s="65"/>
      <c r="GDP24" s="65"/>
      <c r="GDQ24" s="65"/>
      <c r="GDR24" s="65"/>
      <c r="GDS24" s="65"/>
      <c r="GDT24" s="65"/>
      <c r="GDU24" s="65"/>
      <c r="GDV24" s="65"/>
      <c r="GDW24" s="65"/>
      <c r="GDX24" s="65"/>
      <c r="GDY24" s="65"/>
      <c r="GDZ24" s="65"/>
      <c r="GEA24" s="65"/>
      <c r="GEB24" s="65"/>
      <c r="GEC24" s="65"/>
      <c r="GED24" s="65"/>
      <c r="GEE24" s="65"/>
      <c r="GEF24" s="65"/>
      <c r="GEG24" s="65"/>
      <c r="GEH24" s="65"/>
      <c r="GEI24" s="65"/>
      <c r="GEJ24" s="65"/>
      <c r="GEK24" s="65"/>
      <c r="GEL24" s="65"/>
      <c r="GEM24" s="65"/>
      <c r="GEN24" s="65"/>
      <c r="GEO24" s="65"/>
      <c r="GEP24" s="65"/>
      <c r="GEQ24" s="65"/>
      <c r="GER24" s="65"/>
      <c r="GES24" s="65"/>
      <c r="GET24" s="65"/>
      <c r="GEU24" s="65"/>
      <c r="GEV24" s="65"/>
      <c r="GEW24" s="65"/>
      <c r="GEX24" s="65"/>
      <c r="GEY24" s="65"/>
      <c r="GEZ24" s="65"/>
      <c r="GFA24" s="65"/>
      <c r="GFB24" s="65"/>
      <c r="GFC24" s="65"/>
      <c r="GFD24" s="65"/>
      <c r="GFE24" s="65"/>
      <c r="GFF24" s="65"/>
      <c r="GFG24" s="65"/>
      <c r="GFH24" s="65"/>
      <c r="GFI24" s="65"/>
      <c r="GFJ24" s="65"/>
      <c r="GFK24" s="65"/>
      <c r="GFL24" s="65"/>
      <c r="GFM24" s="65"/>
      <c r="GFN24" s="65"/>
      <c r="GFO24" s="65"/>
      <c r="GFP24" s="65"/>
      <c r="GFQ24" s="65"/>
      <c r="GFR24" s="65"/>
      <c r="GFS24" s="65"/>
      <c r="GFT24" s="65"/>
      <c r="GFU24" s="65"/>
      <c r="GFV24" s="65"/>
      <c r="GFW24" s="65"/>
      <c r="GFX24" s="65"/>
      <c r="GFY24" s="65"/>
      <c r="GFZ24" s="65"/>
      <c r="GGA24" s="65"/>
      <c r="GGB24" s="65"/>
      <c r="GGC24" s="65"/>
      <c r="GGD24" s="65"/>
      <c r="GGE24" s="65"/>
      <c r="GGF24" s="65"/>
      <c r="GGG24" s="65"/>
      <c r="GGH24" s="65"/>
      <c r="GGI24" s="65"/>
      <c r="GGJ24" s="65"/>
      <c r="GGK24" s="65"/>
      <c r="GGL24" s="65"/>
      <c r="GGM24" s="65"/>
      <c r="GGN24" s="65"/>
      <c r="GGO24" s="65"/>
      <c r="GGP24" s="65"/>
      <c r="GGQ24" s="65"/>
      <c r="GGR24" s="65"/>
      <c r="GGS24" s="65"/>
      <c r="GGT24" s="65"/>
      <c r="GGU24" s="65"/>
      <c r="GGV24" s="65"/>
      <c r="GGW24" s="65"/>
      <c r="GGX24" s="65"/>
      <c r="GGY24" s="65"/>
      <c r="GGZ24" s="65"/>
      <c r="GHA24" s="65"/>
      <c r="GHB24" s="65"/>
      <c r="GHC24" s="65"/>
      <c r="GHD24" s="65"/>
      <c r="GHE24" s="65"/>
      <c r="GHF24" s="65"/>
      <c r="GHG24" s="65"/>
      <c r="GHH24" s="65"/>
      <c r="GHI24" s="65"/>
      <c r="GHJ24" s="65"/>
      <c r="GHK24" s="65"/>
      <c r="GHL24" s="65"/>
      <c r="GHM24" s="65"/>
      <c r="GHN24" s="65"/>
      <c r="GHO24" s="65"/>
      <c r="GHP24" s="65"/>
      <c r="GHQ24" s="65"/>
      <c r="GHR24" s="65"/>
      <c r="GHS24" s="65"/>
      <c r="GHT24" s="65"/>
      <c r="GHU24" s="65"/>
      <c r="GHV24" s="65"/>
      <c r="GHW24" s="65"/>
      <c r="GHX24" s="65"/>
      <c r="GHY24" s="65"/>
      <c r="GHZ24" s="65"/>
      <c r="GIA24" s="65"/>
      <c r="GIB24" s="65"/>
      <c r="GIC24" s="65"/>
      <c r="GID24" s="65"/>
      <c r="GIE24" s="65"/>
      <c r="GIF24" s="65"/>
      <c r="GIG24" s="65"/>
      <c r="GIH24" s="65"/>
      <c r="GII24" s="65"/>
      <c r="GIJ24" s="65"/>
      <c r="GIK24" s="65"/>
      <c r="GIL24" s="65"/>
      <c r="GIM24" s="65"/>
      <c r="GIN24" s="65"/>
      <c r="GIO24" s="65"/>
      <c r="GIP24" s="65"/>
      <c r="GIQ24" s="65"/>
      <c r="GIR24" s="65"/>
      <c r="GIS24" s="65"/>
      <c r="GIT24" s="65"/>
      <c r="GIU24" s="65"/>
      <c r="GIV24" s="65"/>
      <c r="GIW24" s="65"/>
      <c r="GIX24" s="65"/>
      <c r="GIY24" s="65"/>
      <c r="GIZ24" s="65"/>
      <c r="GJA24" s="65"/>
      <c r="GJB24" s="65"/>
      <c r="GJC24" s="65"/>
      <c r="GJD24" s="65"/>
      <c r="GJE24" s="65"/>
      <c r="GJF24" s="65"/>
      <c r="GJG24" s="65"/>
      <c r="GJH24" s="65"/>
      <c r="GJI24" s="65"/>
      <c r="GJJ24" s="65"/>
      <c r="GJK24" s="65"/>
      <c r="GJL24" s="65"/>
      <c r="GJM24" s="65"/>
      <c r="GJN24" s="65"/>
      <c r="GJO24" s="65"/>
      <c r="GJP24" s="65"/>
      <c r="GJQ24" s="65"/>
      <c r="GJR24" s="65"/>
      <c r="GJS24" s="65"/>
      <c r="GJT24" s="65"/>
      <c r="GJU24" s="65"/>
      <c r="GJV24" s="65"/>
      <c r="GJW24" s="65"/>
      <c r="GJX24" s="65"/>
      <c r="GJY24" s="65"/>
      <c r="GJZ24" s="65"/>
      <c r="GKA24" s="65"/>
      <c r="GKB24" s="65"/>
      <c r="GKC24" s="65"/>
      <c r="GKD24" s="65"/>
      <c r="GKE24" s="65"/>
      <c r="GKF24" s="65"/>
      <c r="GKG24" s="65"/>
      <c r="GKH24" s="65"/>
      <c r="GKI24" s="65"/>
      <c r="GKJ24" s="65"/>
      <c r="GKK24" s="65"/>
      <c r="GKL24" s="65"/>
      <c r="GKM24" s="65"/>
      <c r="GKN24" s="65"/>
      <c r="GKO24" s="65"/>
      <c r="GKP24" s="65"/>
      <c r="GKQ24" s="65"/>
      <c r="GKR24" s="65"/>
      <c r="GKS24" s="65"/>
      <c r="GKT24" s="65"/>
      <c r="GKU24" s="65"/>
      <c r="GKV24" s="65"/>
      <c r="GKW24" s="65"/>
      <c r="GKX24" s="65"/>
      <c r="GKY24" s="65"/>
      <c r="GKZ24" s="65"/>
      <c r="GLA24" s="65"/>
      <c r="GLB24" s="65"/>
      <c r="GLC24" s="65"/>
      <c r="GLD24" s="65"/>
      <c r="GLE24" s="65"/>
      <c r="GLF24" s="65"/>
      <c r="GLG24" s="65"/>
      <c r="GLH24" s="65"/>
      <c r="GLI24" s="65"/>
      <c r="GLJ24" s="65"/>
      <c r="GLK24" s="65"/>
      <c r="GLL24" s="65"/>
      <c r="GLM24" s="65"/>
      <c r="GLN24" s="65"/>
      <c r="GLO24" s="65"/>
      <c r="GLP24" s="65"/>
      <c r="GLQ24" s="65"/>
      <c r="GLR24" s="65"/>
      <c r="GLS24" s="65"/>
      <c r="GLT24" s="65"/>
      <c r="GLU24" s="65"/>
      <c r="GLV24" s="65"/>
      <c r="GLW24" s="65"/>
      <c r="GLX24" s="65"/>
      <c r="GLY24" s="65"/>
      <c r="GLZ24" s="65"/>
      <c r="GMA24" s="65"/>
      <c r="GMB24" s="65"/>
      <c r="GMC24" s="65"/>
      <c r="GMD24" s="65"/>
      <c r="GME24" s="65"/>
      <c r="GMF24" s="65"/>
      <c r="GMG24" s="65"/>
      <c r="GMH24" s="65"/>
      <c r="GMI24" s="65"/>
      <c r="GMJ24" s="65"/>
      <c r="GMK24" s="65"/>
      <c r="GML24" s="65"/>
      <c r="GMM24" s="65"/>
      <c r="GMN24" s="65"/>
      <c r="GMO24" s="65"/>
      <c r="GMP24" s="65"/>
      <c r="GMQ24" s="65"/>
      <c r="GMR24" s="65"/>
      <c r="GMS24" s="65"/>
      <c r="GMT24" s="65"/>
      <c r="GMU24" s="65"/>
      <c r="GMV24" s="65"/>
      <c r="GMW24" s="65"/>
      <c r="GMX24" s="65"/>
      <c r="GMY24" s="65"/>
      <c r="GMZ24" s="65"/>
      <c r="GNA24" s="65"/>
      <c r="GNB24" s="65"/>
      <c r="GNC24" s="65"/>
      <c r="GND24" s="65"/>
      <c r="GNE24" s="65"/>
      <c r="GNF24" s="65"/>
      <c r="GNG24" s="65"/>
      <c r="GNH24" s="65"/>
      <c r="GNI24" s="65"/>
      <c r="GNJ24" s="65"/>
      <c r="GNK24" s="65"/>
      <c r="GNL24" s="65"/>
      <c r="GNM24" s="65"/>
      <c r="GNN24" s="65"/>
      <c r="GNO24" s="65"/>
      <c r="GNP24" s="65"/>
      <c r="GNQ24" s="65"/>
      <c r="GNR24" s="65"/>
      <c r="GNS24" s="65"/>
      <c r="GNT24" s="65"/>
      <c r="GNU24" s="65"/>
      <c r="GNV24" s="65"/>
      <c r="GNW24" s="65"/>
      <c r="GNX24" s="65"/>
      <c r="GNY24" s="65"/>
      <c r="GNZ24" s="65"/>
      <c r="GOA24" s="65"/>
      <c r="GOB24" s="65"/>
      <c r="GOC24" s="65"/>
      <c r="GOD24" s="65"/>
      <c r="GOE24" s="65"/>
      <c r="GOF24" s="65"/>
      <c r="GOG24" s="65"/>
      <c r="GOH24" s="65"/>
      <c r="GOI24" s="65"/>
      <c r="GOJ24" s="65"/>
      <c r="GOK24" s="65"/>
      <c r="GOL24" s="65"/>
      <c r="GOM24" s="65"/>
      <c r="GON24" s="65"/>
      <c r="GOO24" s="65"/>
      <c r="GOP24" s="65"/>
      <c r="GOQ24" s="65"/>
      <c r="GOR24" s="65"/>
      <c r="GOS24" s="65"/>
      <c r="GOT24" s="65"/>
      <c r="GOU24" s="65"/>
      <c r="GOV24" s="65"/>
      <c r="GOW24" s="65"/>
      <c r="GOX24" s="65"/>
      <c r="GOY24" s="65"/>
      <c r="GOZ24" s="65"/>
      <c r="GPA24" s="65"/>
      <c r="GPB24" s="65"/>
      <c r="GPC24" s="65"/>
      <c r="GPD24" s="65"/>
      <c r="GPE24" s="65"/>
      <c r="GPF24" s="65"/>
      <c r="GPG24" s="65"/>
      <c r="GPH24" s="65"/>
      <c r="GPI24" s="65"/>
      <c r="GPJ24" s="65"/>
      <c r="GPK24" s="65"/>
      <c r="GPL24" s="65"/>
      <c r="GPM24" s="65"/>
      <c r="GPN24" s="65"/>
      <c r="GPO24" s="65"/>
      <c r="GPP24" s="65"/>
      <c r="GPQ24" s="65"/>
      <c r="GPR24" s="65"/>
      <c r="GPS24" s="65"/>
      <c r="GPT24" s="65"/>
      <c r="GPU24" s="65"/>
      <c r="GPV24" s="65"/>
      <c r="GPW24" s="65"/>
      <c r="GPX24" s="65"/>
      <c r="GPY24" s="65"/>
      <c r="GPZ24" s="65"/>
      <c r="GQA24" s="65"/>
      <c r="GQB24" s="65"/>
      <c r="GQC24" s="65"/>
      <c r="GQD24" s="65"/>
      <c r="GQE24" s="65"/>
      <c r="GQF24" s="65"/>
      <c r="GQG24" s="65"/>
      <c r="GQH24" s="65"/>
      <c r="GQI24" s="65"/>
      <c r="GQJ24" s="65"/>
      <c r="GQK24" s="65"/>
      <c r="GQL24" s="65"/>
      <c r="GQM24" s="65"/>
      <c r="GQN24" s="65"/>
      <c r="GQO24" s="65"/>
      <c r="GQP24" s="65"/>
      <c r="GQQ24" s="65"/>
      <c r="GQR24" s="65"/>
      <c r="GQS24" s="65"/>
      <c r="GQT24" s="65"/>
      <c r="GQU24" s="65"/>
      <c r="GQV24" s="65"/>
      <c r="GQW24" s="65"/>
      <c r="GQX24" s="65"/>
      <c r="GQY24" s="65"/>
      <c r="GQZ24" s="65"/>
      <c r="GRA24" s="65"/>
      <c r="GRB24" s="65"/>
      <c r="GRC24" s="65"/>
      <c r="GRD24" s="65"/>
      <c r="GRE24" s="65"/>
      <c r="GRF24" s="65"/>
      <c r="GRG24" s="65"/>
      <c r="GRH24" s="65"/>
      <c r="GRI24" s="65"/>
      <c r="GRJ24" s="65"/>
      <c r="GRK24" s="65"/>
      <c r="GRL24" s="65"/>
      <c r="GRM24" s="65"/>
      <c r="GRN24" s="65"/>
      <c r="GRO24" s="65"/>
      <c r="GRP24" s="65"/>
      <c r="GRQ24" s="65"/>
      <c r="GRR24" s="65"/>
      <c r="GRS24" s="65"/>
      <c r="GRT24" s="65"/>
      <c r="GRU24" s="65"/>
      <c r="GRV24" s="65"/>
      <c r="GRW24" s="65"/>
      <c r="GRX24" s="65"/>
      <c r="GRY24" s="65"/>
      <c r="GRZ24" s="65"/>
      <c r="GSA24" s="65"/>
      <c r="GSB24" s="65"/>
      <c r="GSC24" s="65"/>
      <c r="GSD24" s="65"/>
      <c r="GSE24" s="65"/>
      <c r="GSF24" s="65"/>
      <c r="GSG24" s="65"/>
      <c r="GSH24" s="65"/>
      <c r="GSI24" s="65"/>
      <c r="GSJ24" s="65"/>
      <c r="GSK24" s="65"/>
      <c r="GSL24" s="65"/>
      <c r="GSM24" s="65"/>
      <c r="GSN24" s="65"/>
      <c r="GSO24" s="65"/>
      <c r="GSP24" s="65"/>
      <c r="GSQ24" s="65"/>
      <c r="GSR24" s="65"/>
      <c r="GSS24" s="65"/>
      <c r="GST24" s="65"/>
      <c r="GSU24" s="65"/>
      <c r="GSV24" s="65"/>
      <c r="GSW24" s="65"/>
      <c r="GSX24" s="65"/>
      <c r="GSY24" s="65"/>
      <c r="GSZ24" s="65"/>
      <c r="GTA24" s="65"/>
      <c r="GTB24" s="65"/>
      <c r="GTC24" s="65"/>
      <c r="GTD24" s="65"/>
      <c r="GTE24" s="65"/>
      <c r="GTF24" s="65"/>
      <c r="GTG24" s="65"/>
      <c r="GTH24" s="65"/>
      <c r="GTI24" s="65"/>
      <c r="GTJ24" s="65"/>
      <c r="GTK24" s="65"/>
      <c r="GTL24" s="65"/>
      <c r="GTM24" s="65"/>
      <c r="GTN24" s="65"/>
      <c r="GTO24" s="65"/>
      <c r="GTP24" s="65"/>
      <c r="GTQ24" s="65"/>
      <c r="GTR24" s="65"/>
      <c r="GTS24" s="65"/>
      <c r="GTT24" s="65"/>
      <c r="GTU24" s="65"/>
      <c r="GTV24" s="65"/>
      <c r="GTW24" s="65"/>
      <c r="GTX24" s="65"/>
      <c r="GTY24" s="65"/>
      <c r="GTZ24" s="65"/>
      <c r="GUA24" s="65"/>
      <c r="GUB24" s="65"/>
      <c r="GUC24" s="65"/>
      <c r="GUD24" s="65"/>
      <c r="GUE24" s="65"/>
      <c r="GUF24" s="65"/>
      <c r="GUG24" s="65"/>
      <c r="GUH24" s="65"/>
      <c r="GUI24" s="65"/>
      <c r="GUJ24" s="65"/>
      <c r="GUK24" s="65"/>
      <c r="GUL24" s="65"/>
      <c r="GUM24" s="65"/>
      <c r="GUN24" s="65"/>
      <c r="GUO24" s="65"/>
      <c r="GUP24" s="65"/>
      <c r="GUQ24" s="65"/>
      <c r="GUR24" s="65"/>
      <c r="GUS24" s="65"/>
      <c r="GUT24" s="65"/>
      <c r="GUU24" s="65"/>
      <c r="GUV24" s="65"/>
      <c r="GUW24" s="65"/>
      <c r="GUX24" s="65"/>
      <c r="GUY24" s="65"/>
      <c r="GUZ24" s="65"/>
      <c r="GVA24" s="65"/>
      <c r="GVB24" s="65"/>
      <c r="GVC24" s="65"/>
      <c r="GVD24" s="65"/>
      <c r="GVE24" s="65"/>
      <c r="GVF24" s="65"/>
      <c r="GVG24" s="65"/>
      <c r="GVH24" s="65"/>
      <c r="GVI24" s="65"/>
      <c r="GVJ24" s="65"/>
      <c r="GVK24" s="65"/>
      <c r="GVL24" s="65"/>
      <c r="GVM24" s="65"/>
      <c r="GVN24" s="65"/>
      <c r="GVO24" s="65"/>
      <c r="GVP24" s="65"/>
      <c r="GVQ24" s="65"/>
      <c r="GVR24" s="65"/>
      <c r="GVS24" s="65"/>
      <c r="GVT24" s="65"/>
      <c r="GVU24" s="65"/>
      <c r="GVV24" s="65"/>
      <c r="GVW24" s="65"/>
      <c r="GVX24" s="65"/>
      <c r="GVY24" s="65"/>
      <c r="GVZ24" s="65"/>
      <c r="GWA24" s="65"/>
      <c r="GWB24" s="65"/>
      <c r="GWC24" s="65"/>
      <c r="GWD24" s="65"/>
      <c r="GWE24" s="65"/>
      <c r="GWF24" s="65"/>
      <c r="GWG24" s="65"/>
      <c r="GWH24" s="65"/>
      <c r="GWI24" s="65"/>
      <c r="GWJ24" s="65"/>
      <c r="GWK24" s="65"/>
      <c r="GWL24" s="65"/>
      <c r="GWM24" s="65"/>
      <c r="GWN24" s="65"/>
      <c r="GWO24" s="65"/>
      <c r="GWP24" s="65"/>
      <c r="GWQ24" s="65"/>
      <c r="GWR24" s="65"/>
      <c r="GWS24" s="65"/>
      <c r="GWT24" s="65"/>
      <c r="GWU24" s="65"/>
      <c r="GWV24" s="65"/>
      <c r="GWW24" s="65"/>
      <c r="GWX24" s="65"/>
      <c r="GWY24" s="65"/>
      <c r="GWZ24" s="65"/>
      <c r="GXA24" s="65"/>
      <c r="GXB24" s="65"/>
      <c r="GXC24" s="65"/>
      <c r="GXD24" s="65"/>
      <c r="GXE24" s="65"/>
      <c r="GXF24" s="65"/>
      <c r="GXG24" s="65"/>
      <c r="GXH24" s="65"/>
      <c r="GXI24" s="65"/>
      <c r="GXJ24" s="65"/>
      <c r="GXK24" s="65"/>
      <c r="GXL24" s="65"/>
      <c r="GXM24" s="65"/>
      <c r="GXN24" s="65"/>
      <c r="GXO24" s="65"/>
      <c r="GXP24" s="65"/>
      <c r="GXQ24" s="65"/>
      <c r="GXR24" s="65"/>
      <c r="GXS24" s="65"/>
      <c r="GXT24" s="65"/>
      <c r="GXU24" s="65"/>
      <c r="GXV24" s="65"/>
      <c r="GXW24" s="65"/>
      <c r="GXX24" s="65"/>
      <c r="GXY24" s="65"/>
      <c r="GXZ24" s="65"/>
      <c r="GYA24" s="65"/>
      <c r="GYB24" s="65"/>
      <c r="GYC24" s="65"/>
      <c r="GYD24" s="65"/>
      <c r="GYE24" s="65"/>
      <c r="GYF24" s="65"/>
      <c r="GYG24" s="65"/>
      <c r="GYH24" s="65"/>
      <c r="GYI24" s="65"/>
      <c r="GYJ24" s="65"/>
      <c r="GYK24" s="65"/>
      <c r="GYL24" s="65"/>
      <c r="GYM24" s="65"/>
      <c r="GYN24" s="65"/>
      <c r="GYO24" s="65"/>
      <c r="GYP24" s="65"/>
      <c r="GYQ24" s="65"/>
      <c r="GYR24" s="65"/>
      <c r="GYS24" s="65"/>
      <c r="GYT24" s="65"/>
      <c r="GYU24" s="65"/>
      <c r="GYV24" s="65"/>
      <c r="GYW24" s="65"/>
      <c r="GYX24" s="65"/>
      <c r="GYY24" s="65"/>
      <c r="GYZ24" s="65"/>
      <c r="GZA24" s="65"/>
      <c r="GZB24" s="65"/>
      <c r="GZC24" s="65"/>
      <c r="GZD24" s="65"/>
      <c r="GZE24" s="65"/>
      <c r="GZF24" s="65"/>
      <c r="GZG24" s="65"/>
      <c r="GZH24" s="65"/>
      <c r="GZI24" s="65"/>
      <c r="GZJ24" s="65"/>
      <c r="GZK24" s="65"/>
      <c r="GZL24" s="65"/>
      <c r="GZM24" s="65"/>
      <c r="GZN24" s="65"/>
      <c r="GZO24" s="65"/>
      <c r="GZP24" s="65"/>
      <c r="GZQ24" s="65"/>
      <c r="GZR24" s="65"/>
      <c r="GZS24" s="65"/>
      <c r="GZT24" s="65"/>
      <c r="GZU24" s="65"/>
      <c r="GZV24" s="65"/>
      <c r="GZW24" s="65"/>
      <c r="GZX24" s="65"/>
      <c r="GZY24" s="65"/>
      <c r="GZZ24" s="65"/>
      <c r="HAA24" s="65"/>
      <c r="HAB24" s="65"/>
      <c r="HAC24" s="65"/>
      <c r="HAD24" s="65"/>
      <c r="HAE24" s="65"/>
      <c r="HAF24" s="65"/>
      <c r="HAG24" s="65"/>
      <c r="HAH24" s="65"/>
      <c r="HAI24" s="65"/>
      <c r="HAJ24" s="65"/>
      <c r="HAK24" s="65"/>
      <c r="HAL24" s="65"/>
      <c r="HAM24" s="65"/>
      <c r="HAN24" s="65"/>
      <c r="HAO24" s="65"/>
      <c r="HAP24" s="65"/>
      <c r="HAQ24" s="65"/>
      <c r="HAR24" s="65"/>
      <c r="HAS24" s="65"/>
      <c r="HAT24" s="65"/>
      <c r="HAU24" s="65"/>
      <c r="HAV24" s="65"/>
      <c r="HAW24" s="65"/>
      <c r="HAX24" s="65"/>
      <c r="HAY24" s="65"/>
      <c r="HAZ24" s="65"/>
      <c r="HBA24" s="65"/>
      <c r="HBB24" s="65"/>
      <c r="HBC24" s="65"/>
      <c r="HBD24" s="65"/>
      <c r="HBE24" s="65"/>
      <c r="HBF24" s="65"/>
      <c r="HBG24" s="65"/>
      <c r="HBH24" s="65"/>
      <c r="HBI24" s="65"/>
      <c r="HBJ24" s="65"/>
      <c r="HBK24" s="65"/>
      <c r="HBL24" s="65"/>
      <c r="HBM24" s="65"/>
      <c r="HBN24" s="65"/>
      <c r="HBO24" s="65"/>
      <c r="HBP24" s="65"/>
      <c r="HBQ24" s="65"/>
      <c r="HBR24" s="65"/>
      <c r="HBS24" s="65"/>
      <c r="HBT24" s="65"/>
      <c r="HBU24" s="65"/>
      <c r="HBV24" s="65"/>
      <c r="HBW24" s="65"/>
      <c r="HBX24" s="65"/>
      <c r="HBY24" s="65"/>
      <c r="HBZ24" s="65"/>
      <c r="HCA24" s="65"/>
      <c r="HCB24" s="65"/>
      <c r="HCC24" s="65"/>
      <c r="HCD24" s="65"/>
      <c r="HCE24" s="65"/>
      <c r="HCF24" s="65"/>
      <c r="HCG24" s="65"/>
      <c r="HCH24" s="65"/>
      <c r="HCI24" s="65"/>
      <c r="HCJ24" s="65"/>
      <c r="HCK24" s="65"/>
      <c r="HCL24" s="65"/>
      <c r="HCM24" s="65"/>
      <c r="HCN24" s="65"/>
      <c r="HCO24" s="65"/>
      <c r="HCP24" s="65"/>
      <c r="HCQ24" s="65"/>
      <c r="HCR24" s="65"/>
      <c r="HCS24" s="65"/>
      <c r="HCT24" s="65"/>
      <c r="HCU24" s="65"/>
      <c r="HCV24" s="65"/>
      <c r="HCW24" s="65"/>
      <c r="HCX24" s="65"/>
      <c r="HCY24" s="65"/>
      <c r="HCZ24" s="65"/>
      <c r="HDA24" s="65"/>
      <c r="HDB24" s="65"/>
      <c r="HDC24" s="65"/>
      <c r="HDD24" s="65"/>
      <c r="HDE24" s="65"/>
      <c r="HDF24" s="65"/>
      <c r="HDG24" s="65"/>
      <c r="HDH24" s="65"/>
      <c r="HDI24" s="65"/>
      <c r="HDJ24" s="65"/>
      <c r="HDK24" s="65"/>
      <c r="HDL24" s="65"/>
      <c r="HDM24" s="65"/>
      <c r="HDN24" s="65"/>
      <c r="HDO24" s="65"/>
      <c r="HDP24" s="65"/>
      <c r="HDQ24" s="65"/>
      <c r="HDR24" s="65"/>
      <c r="HDS24" s="65"/>
      <c r="HDT24" s="65"/>
      <c r="HDU24" s="65"/>
      <c r="HDV24" s="65"/>
      <c r="HDW24" s="65"/>
      <c r="HDX24" s="65"/>
      <c r="HDY24" s="65"/>
      <c r="HDZ24" s="65"/>
      <c r="HEA24" s="65"/>
      <c r="HEB24" s="65"/>
      <c r="HEC24" s="65"/>
      <c r="HED24" s="65"/>
      <c r="HEE24" s="65"/>
      <c r="HEF24" s="65"/>
      <c r="HEG24" s="65"/>
      <c r="HEH24" s="65"/>
      <c r="HEI24" s="65"/>
      <c r="HEJ24" s="65"/>
      <c r="HEK24" s="65"/>
      <c r="HEL24" s="65"/>
      <c r="HEM24" s="65"/>
      <c r="HEN24" s="65"/>
      <c r="HEO24" s="65"/>
      <c r="HEP24" s="65"/>
      <c r="HEQ24" s="65"/>
      <c r="HER24" s="65"/>
      <c r="HES24" s="65"/>
      <c r="HET24" s="65"/>
      <c r="HEU24" s="65"/>
      <c r="HEV24" s="65"/>
      <c r="HEW24" s="65"/>
      <c r="HEX24" s="65"/>
      <c r="HEY24" s="65"/>
      <c r="HEZ24" s="65"/>
      <c r="HFA24" s="65"/>
      <c r="HFB24" s="65"/>
      <c r="HFC24" s="65"/>
      <c r="HFD24" s="65"/>
      <c r="HFE24" s="65"/>
      <c r="HFF24" s="65"/>
      <c r="HFG24" s="65"/>
      <c r="HFH24" s="65"/>
      <c r="HFI24" s="65"/>
      <c r="HFJ24" s="65"/>
      <c r="HFK24" s="65"/>
      <c r="HFL24" s="65"/>
      <c r="HFM24" s="65"/>
      <c r="HFN24" s="65"/>
      <c r="HFO24" s="65"/>
      <c r="HFP24" s="65"/>
      <c r="HFQ24" s="65"/>
      <c r="HFR24" s="65"/>
      <c r="HFS24" s="65"/>
      <c r="HFT24" s="65"/>
      <c r="HFU24" s="65"/>
      <c r="HFV24" s="65"/>
      <c r="HFW24" s="65"/>
      <c r="HFX24" s="65"/>
      <c r="HFY24" s="65"/>
      <c r="HFZ24" s="65"/>
      <c r="HGA24" s="65"/>
      <c r="HGB24" s="65"/>
      <c r="HGC24" s="65"/>
      <c r="HGD24" s="65"/>
      <c r="HGE24" s="65"/>
      <c r="HGF24" s="65"/>
      <c r="HGG24" s="65"/>
      <c r="HGH24" s="65"/>
      <c r="HGI24" s="65"/>
      <c r="HGJ24" s="65"/>
      <c r="HGK24" s="65"/>
      <c r="HGL24" s="65"/>
      <c r="HGM24" s="65"/>
      <c r="HGN24" s="65"/>
      <c r="HGO24" s="65"/>
      <c r="HGP24" s="65"/>
      <c r="HGQ24" s="65"/>
      <c r="HGR24" s="65"/>
      <c r="HGS24" s="65"/>
      <c r="HGT24" s="65"/>
      <c r="HGU24" s="65"/>
      <c r="HGV24" s="65"/>
      <c r="HGW24" s="65"/>
      <c r="HGX24" s="65"/>
      <c r="HGY24" s="65"/>
      <c r="HGZ24" s="65"/>
      <c r="HHA24" s="65"/>
      <c r="HHB24" s="65"/>
      <c r="HHC24" s="65"/>
      <c r="HHD24" s="65"/>
      <c r="HHE24" s="65"/>
      <c r="HHF24" s="65"/>
      <c r="HHG24" s="65"/>
      <c r="HHH24" s="65"/>
      <c r="HHI24" s="65"/>
      <c r="HHJ24" s="65"/>
      <c r="HHK24" s="65"/>
      <c r="HHL24" s="65"/>
      <c r="HHM24" s="65"/>
      <c r="HHN24" s="65"/>
      <c r="HHO24" s="65"/>
      <c r="HHP24" s="65"/>
      <c r="HHQ24" s="65"/>
      <c r="HHR24" s="65"/>
      <c r="HHS24" s="65"/>
      <c r="HHT24" s="65"/>
      <c r="HHU24" s="65"/>
      <c r="HHV24" s="65"/>
      <c r="HHW24" s="65"/>
      <c r="HHX24" s="65"/>
      <c r="HHY24" s="65"/>
      <c r="HHZ24" s="65"/>
      <c r="HIA24" s="65"/>
      <c r="HIB24" s="65"/>
      <c r="HIC24" s="65"/>
      <c r="HID24" s="65"/>
      <c r="HIE24" s="65"/>
      <c r="HIF24" s="65"/>
      <c r="HIG24" s="65"/>
      <c r="HIH24" s="65"/>
      <c r="HII24" s="65"/>
      <c r="HIJ24" s="65"/>
      <c r="HIK24" s="65"/>
      <c r="HIL24" s="65"/>
      <c r="HIM24" s="65"/>
      <c r="HIN24" s="65"/>
      <c r="HIO24" s="65"/>
      <c r="HIP24" s="65"/>
      <c r="HIQ24" s="65"/>
      <c r="HIR24" s="65"/>
      <c r="HIS24" s="65"/>
      <c r="HIT24" s="65"/>
      <c r="HIU24" s="65"/>
      <c r="HIV24" s="65"/>
      <c r="HIW24" s="65"/>
      <c r="HIX24" s="65"/>
      <c r="HIY24" s="65"/>
      <c r="HIZ24" s="65"/>
      <c r="HJA24" s="65"/>
      <c r="HJB24" s="65"/>
      <c r="HJC24" s="65"/>
      <c r="HJD24" s="65"/>
      <c r="HJE24" s="65"/>
      <c r="HJF24" s="65"/>
      <c r="HJG24" s="65"/>
      <c r="HJH24" s="65"/>
      <c r="HJI24" s="65"/>
      <c r="HJJ24" s="65"/>
      <c r="HJK24" s="65"/>
      <c r="HJL24" s="65"/>
      <c r="HJM24" s="65"/>
      <c r="HJN24" s="65"/>
      <c r="HJO24" s="65"/>
      <c r="HJP24" s="65"/>
      <c r="HJQ24" s="65"/>
      <c r="HJR24" s="65"/>
      <c r="HJS24" s="65"/>
      <c r="HJT24" s="65"/>
      <c r="HJU24" s="65"/>
      <c r="HJV24" s="65"/>
      <c r="HJW24" s="65"/>
      <c r="HJX24" s="65"/>
      <c r="HJY24" s="65"/>
      <c r="HJZ24" s="65"/>
      <c r="HKA24" s="65"/>
      <c r="HKB24" s="65"/>
      <c r="HKC24" s="65"/>
      <c r="HKD24" s="65"/>
      <c r="HKE24" s="65"/>
      <c r="HKF24" s="65"/>
      <c r="HKG24" s="65"/>
      <c r="HKH24" s="65"/>
      <c r="HKI24" s="65"/>
      <c r="HKJ24" s="65"/>
      <c r="HKK24" s="65"/>
      <c r="HKL24" s="65"/>
      <c r="HKM24" s="65"/>
      <c r="HKN24" s="65"/>
      <c r="HKO24" s="65"/>
      <c r="HKP24" s="65"/>
      <c r="HKQ24" s="65"/>
      <c r="HKR24" s="65"/>
      <c r="HKS24" s="65"/>
      <c r="HKT24" s="65"/>
      <c r="HKU24" s="65"/>
      <c r="HKV24" s="65"/>
      <c r="HKW24" s="65"/>
      <c r="HKX24" s="65"/>
      <c r="HKY24" s="65"/>
      <c r="HKZ24" s="65"/>
      <c r="HLA24" s="65"/>
      <c r="HLB24" s="65"/>
      <c r="HLC24" s="65"/>
      <c r="HLD24" s="65"/>
      <c r="HLE24" s="65"/>
      <c r="HLF24" s="65"/>
      <c r="HLG24" s="65"/>
      <c r="HLH24" s="65"/>
      <c r="HLI24" s="65"/>
      <c r="HLJ24" s="65"/>
      <c r="HLK24" s="65"/>
      <c r="HLL24" s="65"/>
      <c r="HLM24" s="65"/>
      <c r="HLN24" s="65"/>
      <c r="HLO24" s="65"/>
      <c r="HLP24" s="65"/>
      <c r="HLQ24" s="65"/>
      <c r="HLR24" s="65"/>
      <c r="HLS24" s="65"/>
      <c r="HLT24" s="65"/>
      <c r="HLU24" s="65"/>
      <c r="HLV24" s="65"/>
      <c r="HLW24" s="65"/>
      <c r="HLX24" s="65"/>
      <c r="HLY24" s="65"/>
      <c r="HLZ24" s="65"/>
      <c r="HMA24" s="65"/>
      <c r="HMB24" s="65"/>
      <c r="HMC24" s="65"/>
      <c r="HMD24" s="65"/>
      <c r="HME24" s="65"/>
      <c r="HMF24" s="65"/>
      <c r="HMG24" s="65"/>
      <c r="HMH24" s="65"/>
      <c r="HMI24" s="65"/>
      <c r="HMJ24" s="65"/>
      <c r="HMK24" s="65"/>
      <c r="HML24" s="65"/>
      <c r="HMM24" s="65"/>
      <c r="HMN24" s="65"/>
      <c r="HMO24" s="65"/>
      <c r="HMP24" s="65"/>
      <c r="HMQ24" s="65"/>
      <c r="HMR24" s="65"/>
      <c r="HMS24" s="65"/>
      <c r="HMT24" s="65"/>
      <c r="HMU24" s="65"/>
      <c r="HMV24" s="65"/>
      <c r="HMW24" s="65"/>
      <c r="HMX24" s="65"/>
      <c r="HMY24" s="65"/>
      <c r="HMZ24" s="65"/>
      <c r="HNA24" s="65"/>
      <c r="HNB24" s="65"/>
      <c r="HNC24" s="65"/>
      <c r="HND24" s="65"/>
      <c r="HNE24" s="65"/>
      <c r="HNF24" s="65"/>
      <c r="HNG24" s="65"/>
      <c r="HNH24" s="65"/>
      <c r="HNI24" s="65"/>
      <c r="HNJ24" s="65"/>
      <c r="HNK24" s="65"/>
      <c r="HNL24" s="65"/>
      <c r="HNM24" s="65"/>
      <c r="HNN24" s="65"/>
      <c r="HNO24" s="65"/>
      <c r="HNP24" s="65"/>
      <c r="HNQ24" s="65"/>
      <c r="HNR24" s="65"/>
      <c r="HNS24" s="65"/>
      <c r="HNT24" s="65"/>
      <c r="HNU24" s="65"/>
      <c r="HNV24" s="65"/>
      <c r="HNW24" s="65"/>
      <c r="HNX24" s="65"/>
      <c r="HNY24" s="65"/>
      <c r="HNZ24" s="65"/>
      <c r="HOA24" s="65"/>
      <c r="HOB24" s="65"/>
      <c r="HOC24" s="65"/>
      <c r="HOD24" s="65"/>
      <c r="HOE24" s="65"/>
      <c r="HOF24" s="65"/>
      <c r="HOG24" s="65"/>
      <c r="HOH24" s="65"/>
      <c r="HOI24" s="65"/>
      <c r="HOJ24" s="65"/>
      <c r="HOK24" s="65"/>
      <c r="HOL24" s="65"/>
      <c r="HOM24" s="65"/>
      <c r="HON24" s="65"/>
      <c r="HOO24" s="65"/>
      <c r="HOP24" s="65"/>
      <c r="HOQ24" s="65"/>
      <c r="HOR24" s="65"/>
      <c r="HOS24" s="65"/>
      <c r="HOT24" s="65"/>
      <c r="HOU24" s="65"/>
      <c r="HOV24" s="65"/>
      <c r="HOW24" s="65"/>
      <c r="HOX24" s="65"/>
      <c r="HOY24" s="65"/>
      <c r="HOZ24" s="65"/>
      <c r="HPA24" s="65"/>
      <c r="HPB24" s="65"/>
      <c r="HPC24" s="65"/>
      <c r="HPD24" s="65"/>
      <c r="HPE24" s="65"/>
      <c r="HPF24" s="65"/>
      <c r="HPG24" s="65"/>
      <c r="HPH24" s="65"/>
      <c r="HPI24" s="65"/>
      <c r="HPJ24" s="65"/>
      <c r="HPK24" s="65"/>
      <c r="HPL24" s="65"/>
      <c r="HPM24" s="65"/>
      <c r="HPN24" s="65"/>
      <c r="HPO24" s="65"/>
      <c r="HPP24" s="65"/>
      <c r="HPQ24" s="65"/>
      <c r="HPR24" s="65"/>
      <c r="HPS24" s="65"/>
      <c r="HPT24" s="65"/>
      <c r="HPU24" s="65"/>
      <c r="HPV24" s="65"/>
      <c r="HPW24" s="65"/>
      <c r="HPX24" s="65"/>
      <c r="HPY24" s="65"/>
      <c r="HPZ24" s="65"/>
      <c r="HQA24" s="65"/>
      <c r="HQB24" s="65"/>
      <c r="HQC24" s="65"/>
      <c r="HQD24" s="65"/>
      <c r="HQE24" s="65"/>
      <c r="HQF24" s="65"/>
      <c r="HQG24" s="65"/>
      <c r="HQH24" s="65"/>
      <c r="HQI24" s="65"/>
      <c r="HQJ24" s="65"/>
      <c r="HQK24" s="65"/>
      <c r="HQL24" s="65"/>
      <c r="HQM24" s="65"/>
      <c r="HQN24" s="65"/>
      <c r="HQO24" s="65"/>
      <c r="HQP24" s="65"/>
      <c r="HQQ24" s="65"/>
      <c r="HQR24" s="65"/>
      <c r="HQS24" s="65"/>
      <c r="HQT24" s="65"/>
      <c r="HQU24" s="65"/>
      <c r="HQV24" s="65"/>
      <c r="HQW24" s="65"/>
      <c r="HQX24" s="65"/>
      <c r="HQY24" s="65"/>
      <c r="HQZ24" s="65"/>
      <c r="HRA24" s="65"/>
      <c r="HRB24" s="65"/>
      <c r="HRC24" s="65"/>
      <c r="HRD24" s="65"/>
      <c r="HRE24" s="65"/>
      <c r="HRF24" s="65"/>
      <c r="HRG24" s="65"/>
      <c r="HRH24" s="65"/>
      <c r="HRI24" s="65"/>
      <c r="HRJ24" s="65"/>
      <c r="HRK24" s="65"/>
      <c r="HRL24" s="65"/>
      <c r="HRM24" s="65"/>
      <c r="HRN24" s="65"/>
      <c r="HRO24" s="65"/>
      <c r="HRP24" s="65"/>
      <c r="HRQ24" s="65"/>
      <c r="HRR24" s="65"/>
      <c r="HRS24" s="65"/>
      <c r="HRT24" s="65"/>
      <c r="HRU24" s="65"/>
      <c r="HRV24" s="65"/>
      <c r="HRW24" s="65"/>
      <c r="HRX24" s="65"/>
      <c r="HRY24" s="65"/>
      <c r="HRZ24" s="65"/>
      <c r="HSA24" s="65"/>
      <c r="HSB24" s="65"/>
      <c r="HSC24" s="65"/>
      <c r="HSD24" s="65"/>
      <c r="HSE24" s="65"/>
      <c r="HSF24" s="65"/>
      <c r="HSG24" s="65"/>
      <c r="HSH24" s="65"/>
      <c r="HSI24" s="65"/>
      <c r="HSJ24" s="65"/>
      <c r="HSK24" s="65"/>
      <c r="HSL24" s="65"/>
      <c r="HSM24" s="65"/>
      <c r="HSN24" s="65"/>
      <c r="HSO24" s="65"/>
      <c r="HSP24" s="65"/>
      <c r="HSQ24" s="65"/>
      <c r="HSR24" s="65"/>
      <c r="HSS24" s="65"/>
      <c r="HST24" s="65"/>
      <c r="HSU24" s="65"/>
      <c r="HSV24" s="65"/>
      <c r="HSW24" s="65"/>
      <c r="HSX24" s="65"/>
      <c r="HSY24" s="65"/>
      <c r="HSZ24" s="65"/>
      <c r="HTA24" s="65"/>
      <c r="HTB24" s="65"/>
      <c r="HTC24" s="65"/>
      <c r="HTD24" s="65"/>
      <c r="HTE24" s="65"/>
      <c r="HTF24" s="65"/>
      <c r="HTG24" s="65"/>
      <c r="HTH24" s="65"/>
      <c r="HTI24" s="65"/>
      <c r="HTJ24" s="65"/>
      <c r="HTK24" s="65"/>
      <c r="HTL24" s="65"/>
      <c r="HTM24" s="65"/>
      <c r="HTN24" s="65"/>
      <c r="HTO24" s="65"/>
      <c r="HTP24" s="65"/>
      <c r="HTQ24" s="65"/>
      <c r="HTR24" s="65"/>
      <c r="HTS24" s="65"/>
      <c r="HTT24" s="65"/>
      <c r="HTU24" s="65"/>
      <c r="HTV24" s="65"/>
      <c r="HTW24" s="65"/>
      <c r="HTX24" s="65"/>
      <c r="HTY24" s="65"/>
      <c r="HTZ24" s="65"/>
      <c r="HUA24" s="65"/>
      <c r="HUB24" s="65"/>
      <c r="HUC24" s="65"/>
      <c r="HUD24" s="65"/>
      <c r="HUE24" s="65"/>
      <c r="HUF24" s="65"/>
      <c r="HUG24" s="65"/>
      <c r="HUH24" s="65"/>
      <c r="HUI24" s="65"/>
      <c r="HUJ24" s="65"/>
      <c r="HUK24" s="65"/>
      <c r="HUL24" s="65"/>
      <c r="HUM24" s="65"/>
      <c r="HUN24" s="65"/>
      <c r="HUO24" s="65"/>
      <c r="HUP24" s="65"/>
      <c r="HUQ24" s="65"/>
      <c r="HUR24" s="65"/>
      <c r="HUS24" s="65"/>
      <c r="HUT24" s="65"/>
      <c r="HUU24" s="65"/>
      <c r="HUV24" s="65"/>
      <c r="HUW24" s="65"/>
      <c r="HUX24" s="65"/>
      <c r="HUY24" s="65"/>
      <c r="HUZ24" s="65"/>
      <c r="HVA24" s="65"/>
      <c r="HVB24" s="65"/>
      <c r="HVC24" s="65"/>
      <c r="HVD24" s="65"/>
      <c r="HVE24" s="65"/>
      <c r="HVF24" s="65"/>
      <c r="HVG24" s="65"/>
      <c r="HVH24" s="65"/>
      <c r="HVI24" s="65"/>
      <c r="HVJ24" s="65"/>
      <c r="HVK24" s="65"/>
      <c r="HVL24" s="65"/>
      <c r="HVM24" s="65"/>
      <c r="HVN24" s="65"/>
      <c r="HVO24" s="65"/>
      <c r="HVP24" s="65"/>
      <c r="HVQ24" s="65"/>
      <c r="HVR24" s="65"/>
      <c r="HVS24" s="65"/>
      <c r="HVT24" s="65"/>
      <c r="HVU24" s="65"/>
      <c r="HVV24" s="65"/>
      <c r="HVW24" s="65"/>
      <c r="HVX24" s="65"/>
      <c r="HVY24" s="65"/>
      <c r="HVZ24" s="65"/>
      <c r="HWA24" s="65"/>
      <c r="HWB24" s="65"/>
      <c r="HWC24" s="65"/>
      <c r="HWD24" s="65"/>
      <c r="HWE24" s="65"/>
      <c r="HWF24" s="65"/>
      <c r="HWG24" s="65"/>
      <c r="HWH24" s="65"/>
      <c r="HWI24" s="65"/>
      <c r="HWJ24" s="65"/>
      <c r="HWK24" s="65"/>
      <c r="HWL24" s="65"/>
      <c r="HWM24" s="65"/>
      <c r="HWN24" s="65"/>
      <c r="HWO24" s="65"/>
      <c r="HWP24" s="65"/>
      <c r="HWQ24" s="65"/>
      <c r="HWR24" s="65"/>
      <c r="HWS24" s="65"/>
      <c r="HWT24" s="65"/>
      <c r="HWU24" s="65"/>
      <c r="HWV24" s="65"/>
      <c r="HWW24" s="65"/>
      <c r="HWX24" s="65"/>
      <c r="HWY24" s="65"/>
      <c r="HWZ24" s="65"/>
      <c r="HXA24" s="65"/>
      <c r="HXB24" s="65"/>
      <c r="HXC24" s="65"/>
      <c r="HXD24" s="65"/>
      <c r="HXE24" s="65"/>
      <c r="HXF24" s="65"/>
      <c r="HXG24" s="65"/>
      <c r="HXH24" s="65"/>
      <c r="HXI24" s="65"/>
      <c r="HXJ24" s="65"/>
      <c r="HXK24" s="65"/>
      <c r="HXL24" s="65"/>
      <c r="HXM24" s="65"/>
      <c r="HXN24" s="65"/>
      <c r="HXO24" s="65"/>
      <c r="HXP24" s="65"/>
      <c r="HXQ24" s="65"/>
      <c r="HXR24" s="65"/>
      <c r="HXS24" s="65"/>
      <c r="HXT24" s="65"/>
      <c r="HXU24" s="65"/>
      <c r="HXV24" s="65"/>
      <c r="HXW24" s="65"/>
      <c r="HXX24" s="65"/>
      <c r="HXY24" s="65"/>
      <c r="HXZ24" s="65"/>
      <c r="HYA24" s="65"/>
      <c r="HYB24" s="65"/>
      <c r="HYC24" s="65"/>
      <c r="HYD24" s="65"/>
      <c r="HYE24" s="65"/>
      <c r="HYF24" s="65"/>
      <c r="HYG24" s="65"/>
      <c r="HYH24" s="65"/>
      <c r="HYI24" s="65"/>
      <c r="HYJ24" s="65"/>
      <c r="HYK24" s="65"/>
      <c r="HYL24" s="65"/>
      <c r="HYM24" s="65"/>
      <c r="HYN24" s="65"/>
      <c r="HYO24" s="65"/>
      <c r="HYP24" s="65"/>
      <c r="HYQ24" s="65"/>
      <c r="HYR24" s="65"/>
      <c r="HYS24" s="65"/>
      <c r="HYT24" s="65"/>
      <c r="HYU24" s="65"/>
      <c r="HYV24" s="65"/>
      <c r="HYW24" s="65"/>
      <c r="HYX24" s="65"/>
      <c r="HYY24" s="65"/>
      <c r="HYZ24" s="65"/>
      <c r="HZA24" s="65"/>
      <c r="HZB24" s="65"/>
      <c r="HZC24" s="65"/>
      <c r="HZD24" s="65"/>
      <c r="HZE24" s="65"/>
      <c r="HZF24" s="65"/>
      <c r="HZG24" s="65"/>
      <c r="HZH24" s="65"/>
      <c r="HZI24" s="65"/>
      <c r="HZJ24" s="65"/>
      <c r="HZK24" s="65"/>
      <c r="HZL24" s="65"/>
      <c r="HZM24" s="65"/>
      <c r="HZN24" s="65"/>
      <c r="HZO24" s="65"/>
      <c r="HZP24" s="65"/>
      <c r="HZQ24" s="65"/>
      <c r="HZR24" s="65"/>
      <c r="HZS24" s="65"/>
      <c r="HZT24" s="65"/>
      <c r="HZU24" s="65"/>
      <c r="HZV24" s="65"/>
      <c r="HZW24" s="65"/>
      <c r="HZX24" s="65"/>
      <c r="HZY24" s="65"/>
      <c r="HZZ24" s="65"/>
      <c r="IAA24" s="65"/>
      <c r="IAB24" s="65"/>
      <c r="IAC24" s="65"/>
      <c r="IAD24" s="65"/>
      <c r="IAE24" s="65"/>
      <c r="IAF24" s="65"/>
      <c r="IAG24" s="65"/>
      <c r="IAH24" s="65"/>
      <c r="IAI24" s="65"/>
      <c r="IAJ24" s="65"/>
      <c r="IAK24" s="65"/>
      <c r="IAL24" s="65"/>
      <c r="IAM24" s="65"/>
      <c r="IAN24" s="65"/>
      <c r="IAO24" s="65"/>
      <c r="IAP24" s="65"/>
      <c r="IAQ24" s="65"/>
      <c r="IAR24" s="65"/>
      <c r="IAS24" s="65"/>
      <c r="IAT24" s="65"/>
      <c r="IAU24" s="65"/>
      <c r="IAV24" s="65"/>
      <c r="IAW24" s="65"/>
      <c r="IAX24" s="65"/>
      <c r="IAY24" s="65"/>
      <c r="IAZ24" s="65"/>
      <c r="IBA24" s="65"/>
      <c r="IBB24" s="65"/>
      <c r="IBC24" s="65"/>
      <c r="IBD24" s="65"/>
      <c r="IBE24" s="65"/>
      <c r="IBF24" s="65"/>
      <c r="IBG24" s="65"/>
      <c r="IBH24" s="65"/>
      <c r="IBI24" s="65"/>
      <c r="IBJ24" s="65"/>
      <c r="IBK24" s="65"/>
      <c r="IBL24" s="65"/>
      <c r="IBM24" s="65"/>
      <c r="IBN24" s="65"/>
      <c r="IBO24" s="65"/>
      <c r="IBP24" s="65"/>
      <c r="IBQ24" s="65"/>
      <c r="IBR24" s="65"/>
      <c r="IBS24" s="65"/>
      <c r="IBT24" s="65"/>
      <c r="IBU24" s="65"/>
      <c r="IBV24" s="65"/>
      <c r="IBW24" s="65"/>
      <c r="IBX24" s="65"/>
      <c r="IBY24" s="65"/>
      <c r="IBZ24" s="65"/>
      <c r="ICA24" s="65"/>
      <c r="ICB24" s="65"/>
      <c r="ICC24" s="65"/>
      <c r="ICD24" s="65"/>
      <c r="ICE24" s="65"/>
      <c r="ICF24" s="65"/>
      <c r="ICG24" s="65"/>
      <c r="ICH24" s="65"/>
      <c r="ICI24" s="65"/>
      <c r="ICJ24" s="65"/>
      <c r="ICK24" s="65"/>
      <c r="ICL24" s="65"/>
      <c r="ICM24" s="65"/>
      <c r="ICN24" s="65"/>
      <c r="ICO24" s="65"/>
      <c r="ICP24" s="65"/>
      <c r="ICQ24" s="65"/>
      <c r="ICR24" s="65"/>
      <c r="ICS24" s="65"/>
      <c r="ICT24" s="65"/>
      <c r="ICU24" s="65"/>
      <c r="ICV24" s="65"/>
      <c r="ICW24" s="65"/>
      <c r="ICX24" s="65"/>
      <c r="ICY24" s="65"/>
      <c r="ICZ24" s="65"/>
      <c r="IDA24" s="65"/>
      <c r="IDB24" s="65"/>
      <c r="IDC24" s="65"/>
      <c r="IDD24" s="65"/>
      <c r="IDE24" s="65"/>
      <c r="IDF24" s="65"/>
      <c r="IDG24" s="65"/>
      <c r="IDH24" s="65"/>
      <c r="IDI24" s="65"/>
      <c r="IDJ24" s="65"/>
      <c r="IDK24" s="65"/>
      <c r="IDL24" s="65"/>
      <c r="IDM24" s="65"/>
      <c r="IDN24" s="65"/>
      <c r="IDO24" s="65"/>
      <c r="IDP24" s="65"/>
      <c r="IDQ24" s="65"/>
      <c r="IDR24" s="65"/>
      <c r="IDS24" s="65"/>
      <c r="IDT24" s="65"/>
      <c r="IDU24" s="65"/>
      <c r="IDV24" s="65"/>
      <c r="IDW24" s="65"/>
      <c r="IDX24" s="65"/>
      <c r="IDY24" s="65"/>
      <c r="IDZ24" s="65"/>
      <c r="IEA24" s="65"/>
      <c r="IEB24" s="65"/>
      <c r="IEC24" s="65"/>
      <c r="IED24" s="65"/>
      <c r="IEE24" s="65"/>
      <c r="IEF24" s="65"/>
      <c r="IEG24" s="65"/>
      <c r="IEH24" s="65"/>
      <c r="IEI24" s="65"/>
      <c r="IEJ24" s="65"/>
      <c r="IEK24" s="65"/>
      <c r="IEL24" s="65"/>
      <c r="IEM24" s="65"/>
      <c r="IEN24" s="65"/>
      <c r="IEO24" s="65"/>
      <c r="IEP24" s="65"/>
      <c r="IEQ24" s="65"/>
      <c r="IER24" s="65"/>
      <c r="IES24" s="65"/>
      <c r="IET24" s="65"/>
      <c r="IEU24" s="65"/>
      <c r="IEV24" s="65"/>
      <c r="IEW24" s="65"/>
      <c r="IEX24" s="65"/>
      <c r="IEY24" s="65"/>
      <c r="IEZ24" s="65"/>
      <c r="IFA24" s="65"/>
      <c r="IFB24" s="65"/>
      <c r="IFC24" s="65"/>
      <c r="IFD24" s="65"/>
      <c r="IFE24" s="65"/>
      <c r="IFF24" s="65"/>
      <c r="IFG24" s="65"/>
      <c r="IFH24" s="65"/>
      <c r="IFI24" s="65"/>
      <c r="IFJ24" s="65"/>
      <c r="IFK24" s="65"/>
      <c r="IFL24" s="65"/>
      <c r="IFM24" s="65"/>
      <c r="IFN24" s="65"/>
      <c r="IFO24" s="65"/>
      <c r="IFP24" s="65"/>
      <c r="IFQ24" s="65"/>
      <c r="IFR24" s="65"/>
      <c r="IFS24" s="65"/>
      <c r="IFT24" s="65"/>
      <c r="IFU24" s="65"/>
      <c r="IFV24" s="65"/>
      <c r="IFW24" s="65"/>
      <c r="IFX24" s="65"/>
      <c r="IFY24" s="65"/>
      <c r="IFZ24" s="65"/>
      <c r="IGA24" s="65"/>
      <c r="IGB24" s="65"/>
      <c r="IGC24" s="65"/>
      <c r="IGD24" s="65"/>
      <c r="IGE24" s="65"/>
      <c r="IGF24" s="65"/>
      <c r="IGG24" s="65"/>
      <c r="IGH24" s="65"/>
      <c r="IGI24" s="65"/>
      <c r="IGJ24" s="65"/>
      <c r="IGK24" s="65"/>
      <c r="IGL24" s="65"/>
      <c r="IGM24" s="65"/>
      <c r="IGN24" s="65"/>
      <c r="IGO24" s="65"/>
      <c r="IGP24" s="65"/>
      <c r="IGQ24" s="65"/>
      <c r="IGR24" s="65"/>
      <c r="IGS24" s="65"/>
      <c r="IGT24" s="65"/>
      <c r="IGU24" s="65"/>
      <c r="IGV24" s="65"/>
      <c r="IGW24" s="65"/>
      <c r="IGX24" s="65"/>
      <c r="IGY24" s="65"/>
      <c r="IGZ24" s="65"/>
      <c r="IHA24" s="65"/>
      <c r="IHB24" s="65"/>
      <c r="IHC24" s="65"/>
      <c r="IHD24" s="65"/>
      <c r="IHE24" s="65"/>
      <c r="IHF24" s="65"/>
      <c r="IHG24" s="65"/>
      <c r="IHH24" s="65"/>
      <c r="IHI24" s="65"/>
      <c r="IHJ24" s="65"/>
      <c r="IHK24" s="65"/>
      <c r="IHL24" s="65"/>
      <c r="IHM24" s="65"/>
      <c r="IHN24" s="65"/>
      <c r="IHO24" s="65"/>
      <c r="IHP24" s="65"/>
      <c r="IHQ24" s="65"/>
      <c r="IHR24" s="65"/>
      <c r="IHS24" s="65"/>
      <c r="IHT24" s="65"/>
      <c r="IHU24" s="65"/>
      <c r="IHV24" s="65"/>
      <c r="IHW24" s="65"/>
      <c r="IHX24" s="65"/>
      <c r="IHY24" s="65"/>
      <c r="IHZ24" s="65"/>
      <c r="IIA24" s="65"/>
      <c r="IIB24" s="65"/>
      <c r="IIC24" s="65"/>
      <c r="IID24" s="65"/>
      <c r="IIE24" s="65"/>
      <c r="IIF24" s="65"/>
      <c r="IIG24" s="65"/>
      <c r="IIH24" s="65"/>
      <c r="III24" s="65"/>
      <c r="IIJ24" s="65"/>
      <c r="IIK24" s="65"/>
      <c r="IIL24" s="65"/>
      <c r="IIM24" s="65"/>
      <c r="IIN24" s="65"/>
      <c r="IIO24" s="65"/>
      <c r="IIP24" s="65"/>
      <c r="IIQ24" s="65"/>
      <c r="IIR24" s="65"/>
      <c r="IIS24" s="65"/>
      <c r="IIT24" s="65"/>
      <c r="IIU24" s="65"/>
      <c r="IIV24" s="65"/>
      <c r="IIW24" s="65"/>
      <c r="IIX24" s="65"/>
      <c r="IIY24" s="65"/>
      <c r="IIZ24" s="65"/>
      <c r="IJA24" s="65"/>
      <c r="IJB24" s="65"/>
      <c r="IJC24" s="65"/>
      <c r="IJD24" s="65"/>
      <c r="IJE24" s="65"/>
      <c r="IJF24" s="65"/>
      <c r="IJG24" s="65"/>
      <c r="IJH24" s="65"/>
      <c r="IJI24" s="65"/>
      <c r="IJJ24" s="65"/>
      <c r="IJK24" s="65"/>
      <c r="IJL24" s="65"/>
      <c r="IJM24" s="65"/>
      <c r="IJN24" s="65"/>
      <c r="IJO24" s="65"/>
      <c r="IJP24" s="65"/>
      <c r="IJQ24" s="65"/>
      <c r="IJR24" s="65"/>
      <c r="IJS24" s="65"/>
      <c r="IJT24" s="65"/>
      <c r="IJU24" s="65"/>
      <c r="IJV24" s="65"/>
      <c r="IJW24" s="65"/>
      <c r="IJX24" s="65"/>
      <c r="IJY24" s="65"/>
      <c r="IJZ24" s="65"/>
      <c r="IKA24" s="65"/>
      <c r="IKB24" s="65"/>
      <c r="IKC24" s="65"/>
      <c r="IKD24" s="65"/>
      <c r="IKE24" s="65"/>
      <c r="IKF24" s="65"/>
      <c r="IKG24" s="65"/>
      <c r="IKH24" s="65"/>
      <c r="IKI24" s="65"/>
      <c r="IKJ24" s="65"/>
      <c r="IKK24" s="65"/>
      <c r="IKL24" s="65"/>
      <c r="IKM24" s="65"/>
      <c r="IKN24" s="65"/>
      <c r="IKO24" s="65"/>
      <c r="IKP24" s="65"/>
      <c r="IKQ24" s="65"/>
      <c r="IKR24" s="65"/>
      <c r="IKS24" s="65"/>
      <c r="IKT24" s="65"/>
      <c r="IKU24" s="65"/>
      <c r="IKV24" s="65"/>
      <c r="IKW24" s="65"/>
      <c r="IKX24" s="65"/>
      <c r="IKY24" s="65"/>
      <c r="IKZ24" s="65"/>
      <c r="ILA24" s="65"/>
      <c r="ILB24" s="65"/>
      <c r="ILC24" s="65"/>
      <c r="ILD24" s="65"/>
      <c r="ILE24" s="65"/>
      <c r="ILF24" s="65"/>
      <c r="ILG24" s="65"/>
      <c r="ILH24" s="65"/>
      <c r="ILI24" s="65"/>
      <c r="ILJ24" s="65"/>
      <c r="ILK24" s="65"/>
      <c r="ILL24" s="65"/>
      <c r="ILM24" s="65"/>
      <c r="ILN24" s="65"/>
      <c r="ILO24" s="65"/>
      <c r="ILP24" s="65"/>
      <c r="ILQ24" s="65"/>
      <c r="ILR24" s="65"/>
      <c r="ILS24" s="65"/>
      <c r="ILT24" s="65"/>
      <c r="ILU24" s="65"/>
      <c r="ILV24" s="65"/>
      <c r="ILW24" s="65"/>
      <c r="ILX24" s="65"/>
      <c r="ILY24" s="65"/>
      <c r="ILZ24" s="65"/>
      <c r="IMA24" s="65"/>
      <c r="IMB24" s="65"/>
      <c r="IMC24" s="65"/>
      <c r="IMD24" s="65"/>
      <c r="IME24" s="65"/>
      <c r="IMF24" s="65"/>
      <c r="IMG24" s="65"/>
      <c r="IMH24" s="65"/>
      <c r="IMI24" s="65"/>
      <c r="IMJ24" s="65"/>
      <c r="IMK24" s="65"/>
      <c r="IML24" s="65"/>
      <c r="IMM24" s="65"/>
      <c r="IMN24" s="65"/>
      <c r="IMO24" s="65"/>
      <c r="IMP24" s="65"/>
      <c r="IMQ24" s="65"/>
      <c r="IMR24" s="65"/>
      <c r="IMS24" s="65"/>
      <c r="IMT24" s="65"/>
      <c r="IMU24" s="65"/>
      <c r="IMV24" s="65"/>
      <c r="IMW24" s="65"/>
      <c r="IMX24" s="65"/>
      <c r="IMY24" s="65"/>
      <c r="IMZ24" s="65"/>
      <c r="INA24" s="65"/>
      <c r="INB24" s="65"/>
      <c r="INC24" s="65"/>
      <c r="IND24" s="65"/>
      <c r="INE24" s="65"/>
      <c r="INF24" s="65"/>
      <c r="ING24" s="65"/>
      <c r="INH24" s="65"/>
      <c r="INI24" s="65"/>
      <c r="INJ24" s="65"/>
      <c r="INK24" s="65"/>
      <c r="INL24" s="65"/>
      <c r="INM24" s="65"/>
      <c r="INN24" s="65"/>
      <c r="INO24" s="65"/>
      <c r="INP24" s="65"/>
      <c r="INQ24" s="65"/>
      <c r="INR24" s="65"/>
      <c r="INS24" s="65"/>
      <c r="INT24" s="65"/>
      <c r="INU24" s="65"/>
      <c r="INV24" s="65"/>
      <c r="INW24" s="65"/>
      <c r="INX24" s="65"/>
      <c r="INY24" s="65"/>
      <c r="INZ24" s="65"/>
      <c r="IOA24" s="65"/>
      <c r="IOB24" s="65"/>
      <c r="IOC24" s="65"/>
      <c r="IOD24" s="65"/>
      <c r="IOE24" s="65"/>
      <c r="IOF24" s="65"/>
      <c r="IOG24" s="65"/>
      <c r="IOH24" s="65"/>
      <c r="IOI24" s="65"/>
      <c r="IOJ24" s="65"/>
      <c r="IOK24" s="65"/>
      <c r="IOL24" s="65"/>
      <c r="IOM24" s="65"/>
      <c r="ION24" s="65"/>
      <c r="IOO24" s="65"/>
      <c r="IOP24" s="65"/>
      <c r="IOQ24" s="65"/>
      <c r="IOR24" s="65"/>
      <c r="IOS24" s="65"/>
      <c r="IOT24" s="65"/>
      <c r="IOU24" s="65"/>
      <c r="IOV24" s="65"/>
      <c r="IOW24" s="65"/>
      <c r="IOX24" s="65"/>
      <c r="IOY24" s="65"/>
      <c r="IOZ24" s="65"/>
      <c r="IPA24" s="65"/>
      <c r="IPB24" s="65"/>
      <c r="IPC24" s="65"/>
      <c r="IPD24" s="65"/>
      <c r="IPE24" s="65"/>
      <c r="IPF24" s="65"/>
      <c r="IPG24" s="65"/>
      <c r="IPH24" s="65"/>
      <c r="IPI24" s="65"/>
      <c r="IPJ24" s="65"/>
      <c r="IPK24" s="65"/>
      <c r="IPL24" s="65"/>
      <c r="IPM24" s="65"/>
      <c r="IPN24" s="65"/>
      <c r="IPO24" s="65"/>
      <c r="IPP24" s="65"/>
      <c r="IPQ24" s="65"/>
      <c r="IPR24" s="65"/>
      <c r="IPS24" s="65"/>
      <c r="IPT24" s="65"/>
      <c r="IPU24" s="65"/>
      <c r="IPV24" s="65"/>
      <c r="IPW24" s="65"/>
      <c r="IPX24" s="65"/>
      <c r="IPY24" s="65"/>
      <c r="IPZ24" s="65"/>
      <c r="IQA24" s="65"/>
      <c r="IQB24" s="65"/>
      <c r="IQC24" s="65"/>
      <c r="IQD24" s="65"/>
      <c r="IQE24" s="65"/>
      <c r="IQF24" s="65"/>
      <c r="IQG24" s="65"/>
      <c r="IQH24" s="65"/>
      <c r="IQI24" s="65"/>
      <c r="IQJ24" s="65"/>
      <c r="IQK24" s="65"/>
      <c r="IQL24" s="65"/>
      <c r="IQM24" s="65"/>
      <c r="IQN24" s="65"/>
      <c r="IQO24" s="65"/>
      <c r="IQP24" s="65"/>
      <c r="IQQ24" s="65"/>
      <c r="IQR24" s="65"/>
      <c r="IQS24" s="65"/>
      <c r="IQT24" s="65"/>
      <c r="IQU24" s="65"/>
      <c r="IQV24" s="65"/>
      <c r="IQW24" s="65"/>
      <c r="IQX24" s="65"/>
      <c r="IQY24" s="65"/>
      <c r="IQZ24" s="65"/>
      <c r="IRA24" s="65"/>
      <c r="IRB24" s="65"/>
      <c r="IRC24" s="65"/>
      <c r="IRD24" s="65"/>
      <c r="IRE24" s="65"/>
      <c r="IRF24" s="65"/>
      <c r="IRG24" s="65"/>
      <c r="IRH24" s="65"/>
      <c r="IRI24" s="65"/>
      <c r="IRJ24" s="65"/>
      <c r="IRK24" s="65"/>
      <c r="IRL24" s="65"/>
      <c r="IRM24" s="65"/>
      <c r="IRN24" s="65"/>
      <c r="IRO24" s="65"/>
      <c r="IRP24" s="65"/>
      <c r="IRQ24" s="65"/>
      <c r="IRR24" s="65"/>
      <c r="IRS24" s="65"/>
      <c r="IRT24" s="65"/>
      <c r="IRU24" s="65"/>
      <c r="IRV24" s="65"/>
      <c r="IRW24" s="65"/>
      <c r="IRX24" s="65"/>
      <c r="IRY24" s="65"/>
      <c r="IRZ24" s="65"/>
      <c r="ISA24" s="65"/>
      <c r="ISB24" s="65"/>
      <c r="ISC24" s="65"/>
      <c r="ISD24" s="65"/>
      <c r="ISE24" s="65"/>
      <c r="ISF24" s="65"/>
      <c r="ISG24" s="65"/>
      <c r="ISH24" s="65"/>
      <c r="ISI24" s="65"/>
      <c r="ISJ24" s="65"/>
      <c r="ISK24" s="65"/>
      <c r="ISL24" s="65"/>
      <c r="ISM24" s="65"/>
      <c r="ISN24" s="65"/>
      <c r="ISO24" s="65"/>
      <c r="ISP24" s="65"/>
      <c r="ISQ24" s="65"/>
      <c r="ISR24" s="65"/>
      <c r="ISS24" s="65"/>
      <c r="IST24" s="65"/>
      <c r="ISU24" s="65"/>
      <c r="ISV24" s="65"/>
      <c r="ISW24" s="65"/>
      <c r="ISX24" s="65"/>
      <c r="ISY24" s="65"/>
      <c r="ISZ24" s="65"/>
      <c r="ITA24" s="65"/>
      <c r="ITB24" s="65"/>
      <c r="ITC24" s="65"/>
      <c r="ITD24" s="65"/>
      <c r="ITE24" s="65"/>
      <c r="ITF24" s="65"/>
      <c r="ITG24" s="65"/>
      <c r="ITH24" s="65"/>
      <c r="ITI24" s="65"/>
      <c r="ITJ24" s="65"/>
      <c r="ITK24" s="65"/>
      <c r="ITL24" s="65"/>
      <c r="ITM24" s="65"/>
      <c r="ITN24" s="65"/>
      <c r="ITO24" s="65"/>
      <c r="ITP24" s="65"/>
      <c r="ITQ24" s="65"/>
      <c r="ITR24" s="65"/>
      <c r="ITS24" s="65"/>
      <c r="ITT24" s="65"/>
      <c r="ITU24" s="65"/>
      <c r="ITV24" s="65"/>
      <c r="ITW24" s="65"/>
      <c r="ITX24" s="65"/>
      <c r="ITY24" s="65"/>
      <c r="ITZ24" s="65"/>
      <c r="IUA24" s="65"/>
      <c r="IUB24" s="65"/>
      <c r="IUC24" s="65"/>
      <c r="IUD24" s="65"/>
      <c r="IUE24" s="65"/>
      <c r="IUF24" s="65"/>
      <c r="IUG24" s="65"/>
      <c r="IUH24" s="65"/>
      <c r="IUI24" s="65"/>
      <c r="IUJ24" s="65"/>
      <c r="IUK24" s="65"/>
      <c r="IUL24" s="65"/>
      <c r="IUM24" s="65"/>
      <c r="IUN24" s="65"/>
      <c r="IUO24" s="65"/>
      <c r="IUP24" s="65"/>
      <c r="IUQ24" s="65"/>
      <c r="IUR24" s="65"/>
      <c r="IUS24" s="65"/>
      <c r="IUT24" s="65"/>
      <c r="IUU24" s="65"/>
      <c r="IUV24" s="65"/>
      <c r="IUW24" s="65"/>
      <c r="IUX24" s="65"/>
      <c r="IUY24" s="65"/>
      <c r="IUZ24" s="65"/>
      <c r="IVA24" s="65"/>
      <c r="IVB24" s="65"/>
      <c r="IVC24" s="65"/>
      <c r="IVD24" s="65"/>
      <c r="IVE24" s="65"/>
      <c r="IVF24" s="65"/>
      <c r="IVG24" s="65"/>
      <c r="IVH24" s="65"/>
      <c r="IVI24" s="65"/>
      <c r="IVJ24" s="65"/>
      <c r="IVK24" s="65"/>
      <c r="IVL24" s="65"/>
      <c r="IVM24" s="65"/>
      <c r="IVN24" s="65"/>
      <c r="IVO24" s="65"/>
      <c r="IVP24" s="65"/>
      <c r="IVQ24" s="65"/>
      <c r="IVR24" s="65"/>
      <c r="IVS24" s="65"/>
      <c r="IVT24" s="65"/>
      <c r="IVU24" s="65"/>
      <c r="IVV24" s="65"/>
      <c r="IVW24" s="65"/>
      <c r="IVX24" s="65"/>
      <c r="IVY24" s="65"/>
      <c r="IVZ24" s="65"/>
      <c r="IWA24" s="65"/>
      <c r="IWB24" s="65"/>
      <c r="IWC24" s="65"/>
      <c r="IWD24" s="65"/>
      <c r="IWE24" s="65"/>
      <c r="IWF24" s="65"/>
      <c r="IWG24" s="65"/>
      <c r="IWH24" s="65"/>
      <c r="IWI24" s="65"/>
      <c r="IWJ24" s="65"/>
      <c r="IWK24" s="65"/>
      <c r="IWL24" s="65"/>
      <c r="IWM24" s="65"/>
      <c r="IWN24" s="65"/>
      <c r="IWO24" s="65"/>
      <c r="IWP24" s="65"/>
      <c r="IWQ24" s="65"/>
      <c r="IWR24" s="65"/>
      <c r="IWS24" s="65"/>
      <c r="IWT24" s="65"/>
      <c r="IWU24" s="65"/>
      <c r="IWV24" s="65"/>
      <c r="IWW24" s="65"/>
      <c r="IWX24" s="65"/>
      <c r="IWY24" s="65"/>
      <c r="IWZ24" s="65"/>
      <c r="IXA24" s="65"/>
      <c r="IXB24" s="65"/>
      <c r="IXC24" s="65"/>
      <c r="IXD24" s="65"/>
      <c r="IXE24" s="65"/>
      <c r="IXF24" s="65"/>
      <c r="IXG24" s="65"/>
      <c r="IXH24" s="65"/>
      <c r="IXI24" s="65"/>
      <c r="IXJ24" s="65"/>
      <c r="IXK24" s="65"/>
      <c r="IXL24" s="65"/>
      <c r="IXM24" s="65"/>
      <c r="IXN24" s="65"/>
      <c r="IXO24" s="65"/>
      <c r="IXP24" s="65"/>
      <c r="IXQ24" s="65"/>
      <c r="IXR24" s="65"/>
      <c r="IXS24" s="65"/>
      <c r="IXT24" s="65"/>
      <c r="IXU24" s="65"/>
      <c r="IXV24" s="65"/>
      <c r="IXW24" s="65"/>
      <c r="IXX24" s="65"/>
      <c r="IXY24" s="65"/>
      <c r="IXZ24" s="65"/>
      <c r="IYA24" s="65"/>
      <c r="IYB24" s="65"/>
      <c r="IYC24" s="65"/>
      <c r="IYD24" s="65"/>
      <c r="IYE24" s="65"/>
      <c r="IYF24" s="65"/>
      <c r="IYG24" s="65"/>
      <c r="IYH24" s="65"/>
      <c r="IYI24" s="65"/>
      <c r="IYJ24" s="65"/>
      <c r="IYK24" s="65"/>
      <c r="IYL24" s="65"/>
      <c r="IYM24" s="65"/>
      <c r="IYN24" s="65"/>
      <c r="IYO24" s="65"/>
      <c r="IYP24" s="65"/>
      <c r="IYQ24" s="65"/>
      <c r="IYR24" s="65"/>
      <c r="IYS24" s="65"/>
      <c r="IYT24" s="65"/>
      <c r="IYU24" s="65"/>
      <c r="IYV24" s="65"/>
      <c r="IYW24" s="65"/>
      <c r="IYX24" s="65"/>
      <c r="IYY24" s="65"/>
      <c r="IYZ24" s="65"/>
      <c r="IZA24" s="65"/>
      <c r="IZB24" s="65"/>
      <c r="IZC24" s="65"/>
      <c r="IZD24" s="65"/>
      <c r="IZE24" s="65"/>
      <c r="IZF24" s="65"/>
      <c r="IZG24" s="65"/>
      <c r="IZH24" s="65"/>
      <c r="IZI24" s="65"/>
      <c r="IZJ24" s="65"/>
      <c r="IZK24" s="65"/>
      <c r="IZL24" s="65"/>
      <c r="IZM24" s="65"/>
      <c r="IZN24" s="65"/>
      <c r="IZO24" s="65"/>
      <c r="IZP24" s="65"/>
      <c r="IZQ24" s="65"/>
      <c r="IZR24" s="65"/>
      <c r="IZS24" s="65"/>
      <c r="IZT24" s="65"/>
      <c r="IZU24" s="65"/>
      <c r="IZV24" s="65"/>
      <c r="IZW24" s="65"/>
      <c r="IZX24" s="65"/>
      <c r="IZY24" s="65"/>
      <c r="IZZ24" s="65"/>
      <c r="JAA24" s="65"/>
      <c r="JAB24" s="65"/>
      <c r="JAC24" s="65"/>
      <c r="JAD24" s="65"/>
      <c r="JAE24" s="65"/>
      <c r="JAF24" s="65"/>
      <c r="JAG24" s="65"/>
      <c r="JAH24" s="65"/>
      <c r="JAI24" s="65"/>
      <c r="JAJ24" s="65"/>
      <c r="JAK24" s="65"/>
      <c r="JAL24" s="65"/>
      <c r="JAM24" s="65"/>
      <c r="JAN24" s="65"/>
      <c r="JAO24" s="65"/>
      <c r="JAP24" s="65"/>
      <c r="JAQ24" s="65"/>
      <c r="JAR24" s="65"/>
      <c r="JAS24" s="65"/>
      <c r="JAT24" s="65"/>
      <c r="JAU24" s="65"/>
      <c r="JAV24" s="65"/>
      <c r="JAW24" s="65"/>
      <c r="JAX24" s="65"/>
      <c r="JAY24" s="65"/>
      <c r="JAZ24" s="65"/>
      <c r="JBA24" s="65"/>
      <c r="JBB24" s="65"/>
      <c r="JBC24" s="65"/>
      <c r="JBD24" s="65"/>
      <c r="JBE24" s="65"/>
      <c r="JBF24" s="65"/>
      <c r="JBG24" s="65"/>
      <c r="JBH24" s="65"/>
      <c r="JBI24" s="65"/>
      <c r="JBJ24" s="65"/>
      <c r="JBK24" s="65"/>
      <c r="JBL24" s="65"/>
      <c r="JBM24" s="65"/>
      <c r="JBN24" s="65"/>
      <c r="JBO24" s="65"/>
      <c r="JBP24" s="65"/>
      <c r="JBQ24" s="65"/>
      <c r="JBR24" s="65"/>
      <c r="JBS24" s="65"/>
      <c r="JBT24" s="65"/>
      <c r="JBU24" s="65"/>
      <c r="JBV24" s="65"/>
      <c r="JBW24" s="65"/>
      <c r="JBX24" s="65"/>
      <c r="JBY24" s="65"/>
      <c r="JBZ24" s="65"/>
      <c r="JCA24" s="65"/>
      <c r="JCB24" s="65"/>
      <c r="JCC24" s="65"/>
      <c r="JCD24" s="65"/>
      <c r="JCE24" s="65"/>
      <c r="JCF24" s="65"/>
      <c r="JCG24" s="65"/>
      <c r="JCH24" s="65"/>
      <c r="JCI24" s="65"/>
      <c r="JCJ24" s="65"/>
      <c r="JCK24" s="65"/>
      <c r="JCL24" s="65"/>
      <c r="JCM24" s="65"/>
      <c r="JCN24" s="65"/>
      <c r="JCO24" s="65"/>
      <c r="JCP24" s="65"/>
      <c r="JCQ24" s="65"/>
      <c r="JCR24" s="65"/>
      <c r="JCS24" s="65"/>
      <c r="JCT24" s="65"/>
      <c r="JCU24" s="65"/>
      <c r="JCV24" s="65"/>
      <c r="JCW24" s="65"/>
      <c r="JCX24" s="65"/>
      <c r="JCY24" s="65"/>
      <c r="JCZ24" s="65"/>
      <c r="JDA24" s="65"/>
      <c r="JDB24" s="65"/>
      <c r="JDC24" s="65"/>
      <c r="JDD24" s="65"/>
      <c r="JDE24" s="65"/>
      <c r="JDF24" s="65"/>
      <c r="JDG24" s="65"/>
      <c r="JDH24" s="65"/>
      <c r="JDI24" s="65"/>
      <c r="JDJ24" s="65"/>
      <c r="JDK24" s="65"/>
      <c r="JDL24" s="65"/>
      <c r="JDM24" s="65"/>
      <c r="JDN24" s="65"/>
      <c r="JDO24" s="65"/>
      <c r="JDP24" s="65"/>
      <c r="JDQ24" s="65"/>
      <c r="JDR24" s="65"/>
      <c r="JDS24" s="65"/>
      <c r="JDT24" s="65"/>
      <c r="JDU24" s="65"/>
      <c r="JDV24" s="65"/>
      <c r="JDW24" s="65"/>
      <c r="JDX24" s="65"/>
      <c r="JDY24" s="65"/>
      <c r="JDZ24" s="65"/>
      <c r="JEA24" s="65"/>
      <c r="JEB24" s="65"/>
      <c r="JEC24" s="65"/>
      <c r="JED24" s="65"/>
      <c r="JEE24" s="65"/>
      <c r="JEF24" s="65"/>
      <c r="JEG24" s="65"/>
      <c r="JEH24" s="65"/>
      <c r="JEI24" s="65"/>
      <c r="JEJ24" s="65"/>
      <c r="JEK24" s="65"/>
      <c r="JEL24" s="65"/>
      <c r="JEM24" s="65"/>
      <c r="JEN24" s="65"/>
      <c r="JEO24" s="65"/>
      <c r="JEP24" s="65"/>
      <c r="JEQ24" s="65"/>
      <c r="JER24" s="65"/>
      <c r="JES24" s="65"/>
      <c r="JET24" s="65"/>
      <c r="JEU24" s="65"/>
      <c r="JEV24" s="65"/>
      <c r="JEW24" s="65"/>
      <c r="JEX24" s="65"/>
      <c r="JEY24" s="65"/>
      <c r="JEZ24" s="65"/>
      <c r="JFA24" s="65"/>
      <c r="JFB24" s="65"/>
      <c r="JFC24" s="65"/>
      <c r="JFD24" s="65"/>
      <c r="JFE24" s="65"/>
      <c r="JFF24" s="65"/>
      <c r="JFG24" s="65"/>
      <c r="JFH24" s="65"/>
      <c r="JFI24" s="65"/>
      <c r="JFJ24" s="65"/>
      <c r="JFK24" s="65"/>
      <c r="JFL24" s="65"/>
      <c r="JFM24" s="65"/>
      <c r="JFN24" s="65"/>
      <c r="JFO24" s="65"/>
      <c r="JFP24" s="65"/>
      <c r="JFQ24" s="65"/>
      <c r="JFR24" s="65"/>
      <c r="JFS24" s="65"/>
      <c r="JFT24" s="65"/>
      <c r="JFU24" s="65"/>
      <c r="JFV24" s="65"/>
      <c r="JFW24" s="65"/>
      <c r="JFX24" s="65"/>
      <c r="JFY24" s="65"/>
      <c r="JFZ24" s="65"/>
      <c r="JGA24" s="65"/>
      <c r="JGB24" s="65"/>
      <c r="JGC24" s="65"/>
      <c r="JGD24" s="65"/>
      <c r="JGE24" s="65"/>
      <c r="JGF24" s="65"/>
      <c r="JGG24" s="65"/>
      <c r="JGH24" s="65"/>
      <c r="JGI24" s="65"/>
      <c r="JGJ24" s="65"/>
      <c r="JGK24" s="65"/>
      <c r="JGL24" s="65"/>
      <c r="JGM24" s="65"/>
      <c r="JGN24" s="65"/>
      <c r="JGO24" s="65"/>
      <c r="JGP24" s="65"/>
      <c r="JGQ24" s="65"/>
      <c r="JGR24" s="65"/>
      <c r="JGS24" s="65"/>
      <c r="JGT24" s="65"/>
      <c r="JGU24" s="65"/>
      <c r="JGV24" s="65"/>
      <c r="JGW24" s="65"/>
      <c r="JGX24" s="65"/>
      <c r="JGY24" s="65"/>
      <c r="JGZ24" s="65"/>
      <c r="JHA24" s="65"/>
      <c r="JHB24" s="65"/>
      <c r="JHC24" s="65"/>
      <c r="JHD24" s="65"/>
      <c r="JHE24" s="65"/>
      <c r="JHF24" s="65"/>
      <c r="JHG24" s="65"/>
      <c r="JHH24" s="65"/>
      <c r="JHI24" s="65"/>
      <c r="JHJ24" s="65"/>
      <c r="JHK24" s="65"/>
      <c r="JHL24" s="65"/>
      <c r="JHM24" s="65"/>
      <c r="JHN24" s="65"/>
      <c r="JHO24" s="65"/>
      <c r="JHP24" s="65"/>
      <c r="JHQ24" s="65"/>
      <c r="JHR24" s="65"/>
      <c r="JHS24" s="65"/>
      <c r="JHT24" s="65"/>
      <c r="JHU24" s="65"/>
      <c r="JHV24" s="65"/>
      <c r="JHW24" s="65"/>
      <c r="JHX24" s="65"/>
      <c r="JHY24" s="65"/>
      <c r="JHZ24" s="65"/>
      <c r="JIA24" s="65"/>
      <c r="JIB24" s="65"/>
      <c r="JIC24" s="65"/>
      <c r="JID24" s="65"/>
      <c r="JIE24" s="65"/>
      <c r="JIF24" s="65"/>
      <c r="JIG24" s="65"/>
      <c r="JIH24" s="65"/>
      <c r="JII24" s="65"/>
      <c r="JIJ24" s="65"/>
      <c r="JIK24" s="65"/>
      <c r="JIL24" s="65"/>
      <c r="JIM24" s="65"/>
      <c r="JIN24" s="65"/>
      <c r="JIO24" s="65"/>
      <c r="JIP24" s="65"/>
      <c r="JIQ24" s="65"/>
      <c r="JIR24" s="65"/>
      <c r="JIS24" s="65"/>
      <c r="JIT24" s="65"/>
      <c r="JIU24" s="65"/>
      <c r="JIV24" s="65"/>
      <c r="JIW24" s="65"/>
      <c r="JIX24" s="65"/>
      <c r="JIY24" s="65"/>
      <c r="JIZ24" s="65"/>
      <c r="JJA24" s="65"/>
      <c r="JJB24" s="65"/>
      <c r="JJC24" s="65"/>
      <c r="JJD24" s="65"/>
      <c r="JJE24" s="65"/>
      <c r="JJF24" s="65"/>
      <c r="JJG24" s="65"/>
      <c r="JJH24" s="65"/>
      <c r="JJI24" s="65"/>
      <c r="JJJ24" s="65"/>
      <c r="JJK24" s="65"/>
      <c r="JJL24" s="65"/>
      <c r="JJM24" s="65"/>
      <c r="JJN24" s="65"/>
      <c r="JJO24" s="65"/>
      <c r="JJP24" s="65"/>
      <c r="JJQ24" s="65"/>
      <c r="JJR24" s="65"/>
      <c r="JJS24" s="65"/>
      <c r="JJT24" s="65"/>
      <c r="JJU24" s="65"/>
      <c r="JJV24" s="65"/>
      <c r="JJW24" s="65"/>
      <c r="JJX24" s="65"/>
      <c r="JJY24" s="65"/>
      <c r="JJZ24" s="65"/>
      <c r="JKA24" s="65"/>
      <c r="JKB24" s="65"/>
      <c r="JKC24" s="65"/>
      <c r="JKD24" s="65"/>
      <c r="JKE24" s="65"/>
      <c r="JKF24" s="65"/>
      <c r="JKG24" s="65"/>
      <c r="JKH24" s="65"/>
      <c r="JKI24" s="65"/>
      <c r="JKJ24" s="65"/>
      <c r="JKK24" s="65"/>
      <c r="JKL24" s="65"/>
      <c r="JKM24" s="65"/>
      <c r="JKN24" s="65"/>
      <c r="JKO24" s="65"/>
      <c r="JKP24" s="65"/>
      <c r="JKQ24" s="65"/>
      <c r="JKR24" s="65"/>
      <c r="JKS24" s="65"/>
      <c r="JKT24" s="65"/>
      <c r="JKU24" s="65"/>
      <c r="JKV24" s="65"/>
      <c r="JKW24" s="65"/>
      <c r="JKX24" s="65"/>
      <c r="JKY24" s="65"/>
      <c r="JKZ24" s="65"/>
      <c r="JLA24" s="65"/>
      <c r="JLB24" s="65"/>
      <c r="JLC24" s="65"/>
      <c r="JLD24" s="65"/>
      <c r="JLE24" s="65"/>
      <c r="JLF24" s="65"/>
      <c r="JLG24" s="65"/>
      <c r="JLH24" s="65"/>
      <c r="JLI24" s="65"/>
      <c r="JLJ24" s="65"/>
      <c r="JLK24" s="65"/>
      <c r="JLL24" s="65"/>
      <c r="JLM24" s="65"/>
      <c r="JLN24" s="65"/>
      <c r="JLO24" s="65"/>
      <c r="JLP24" s="65"/>
      <c r="JLQ24" s="65"/>
      <c r="JLR24" s="65"/>
      <c r="JLS24" s="65"/>
      <c r="JLT24" s="65"/>
      <c r="JLU24" s="65"/>
      <c r="JLV24" s="65"/>
      <c r="JLW24" s="65"/>
      <c r="JLX24" s="65"/>
      <c r="JLY24" s="65"/>
      <c r="JLZ24" s="65"/>
      <c r="JMA24" s="65"/>
      <c r="JMB24" s="65"/>
      <c r="JMC24" s="65"/>
      <c r="JMD24" s="65"/>
      <c r="JME24" s="65"/>
      <c r="JMF24" s="65"/>
      <c r="JMG24" s="65"/>
      <c r="JMH24" s="65"/>
      <c r="JMI24" s="65"/>
      <c r="JMJ24" s="65"/>
      <c r="JMK24" s="65"/>
      <c r="JML24" s="65"/>
      <c r="JMM24" s="65"/>
      <c r="JMN24" s="65"/>
      <c r="JMO24" s="65"/>
      <c r="JMP24" s="65"/>
      <c r="JMQ24" s="65"/>
      <c r="JMR24" s="65"/>
      <c r="JMS24" s="65"/>
      <c r="JMT24" s="65"/>
      <c r="JMU24" s="65"/>
      <c r="JMV24" s="65"/>
      <c r="JMW24" s="65"/>
      <c r="JMX24" s="65"/>
      <c r="JMY24" s="65"/>
      <c r="JMZ24" s="65"/>
      <c r="JNA24" s="65"/>
      <c r="JNB24" s="65"/>
      <c r="JNC24" s="65"/>
      <c r="JND24" s="65"/>
      <c r="JNE24" s="65"/>
      <c r="JNF24" s="65"/>
      <c r="JNG24" s="65"/>
      <c r="JNH24" s="65"/>
      <c r="JNI24" s="65"/>
      <c r="JNJ24" s="65"/>
      <c r="JNK24" s="65"/>
      <c r="JNL24" s="65"/>
      <c r="JNM24" s="65"/>
      <c r="JNN24" s="65"/>
      <c r="JNO24" s="65"/>
      <c r="JNP24" s="65"/>
      <c r="JNQ24" s="65"/>
      <c r="JNR24" s="65"/>
      <c r="JNS24" s="65"/>
      <c r="JNT24" s="65"/>
      <c r="JNU24" s="65"/>
      <c r="JNV24" s="65"/>
      <c r="JNW24" s="65"/>
      <c r="JNX24" s="65"/>
      <c r="JNY24" s="65"/>
      <c r="JNZ24" s="65"/>
      <c r="JOA24" s="65"/>
      <c r="JOB24" s="65"/>
      <c r="JOC24" s="65"/>
      <c r="JOD24" s="65"/>
      <c r="JOE24" s="65"/>
      <c r="JOF24" s="65"/>
      <c r="JOG24" s="65"/>
      <c r="JOH24" s="65"/>
      <c r="JOI24" s="65"/>
      <c r="JOJ24" s="65"/>
      <c r="JOK24" s="65"/>
      <c r="JOL24" s="65"/>
      <c r="JOM24" s="65"/>
      <c r="JON24" s="65"/>
      <c r="JOO24" s="65"/>
      <c r="JOP24" s="65"/>
      <c r="JOQ24" s="65"/>
      <c r="JOR24" s="65"/>
      <c r="JOS24" s="65"/>
      <c r="JOT24" s="65"/>
      <c r="JOU24" s="65"/>
      <c r="JOV24" s="65"/>
      <c r="JOW24" s="65"/>
      <c r="JOX24" s="65"/>
      <c r="JOY24" s="65"/>
      <c r="JOZ24" s="65"/>
      <c r="JPA24" s="65"/>
      <c r="JPB24" s="65"/>
      <c r="JPC24" s="65"/>
      <c r="JPD24" s="65"/>
      <c r="JPE24" s="65"/>
      <c r="JPF24" s="65"/>
      <c r="JPG24" s="65"/>
      <c r="JPH24" s="65"/>
      <c r="JPI24" s="65"/>
      <c r="JPJ24" s="65"/>
      <c r="JPK24" s="65"/>
      <c r="JPL24" s="65"/>
      <c r="JPM24" s="65"/>
      <c r="JPN24" s="65"/>
      <c r="JPO24" s="65"/>
      <c r="JPP24" s="65"/>
      <c r="JPQ24" s="65"/>
      <c r="JPR24" s="65"/>
      <c r="JPS24" s="65"/>
      <c r="JPT24" s="65"/>
      <c r="JPU24" s="65"/>
      <c r="JPV24" s="65"/>
      <c r="JPW24" s="65"/>
      <c r="JPX24" s="65"/>
      <c r="JPY24" s="65"/>
      <c r="JPZ24" s="65"/>
      <c r="JQA24" s="65"/>
      <c r="JQB24" s="65"/>
      <c r="JQC24" s="65"/>
      <c r="JQD24" s="65"/>
      <c r="JQE24" s="65"/>
      <c r="JQF24" s="65"/>
      <c r="JQG24" s="65"/>
      <c r="JQH24" s="65"/>
      <c r="JQI24" s="65"/>
      <c r="JQJ24" s="65"/>
      <c r="JQK24" s="65"/>
      <c r="JQL24" s="65"/>
      <c r="JQM24" s="65"/>
      <c r="JQN24" s="65"/>
      <c r="JQO24" s="65"/>
      <c r="JQP24" s="65"/>
      <c r="JQQ24" s="65"/>
      <c r="JQR24" s="65"/>
      <c r="JQS24" s="65"/>
      <c r="JQT24" s="65"/>
      <c r="JQU24" s="65"/>
      <c r="JQV24" s="65"/>
      <c r="JQW24" s="65"/>
      <c r="JQX24" s="65"/>
      <c r="JQY24" s="65"/>
      <c r="JQZ24" s="65"/>
      <c r="JRA24" s="65"/>
      <c r="JRB24" s="65"/>
      <c r="JRC24" s="65"/>
      <c r="JRD24" s="65"/>
      <c r="JRE24" s="65"/>
      <c r="JRF24" s="65"/>
      <c r="JRG24" s="65"/>
      <c r="JRH24" s="65"/>
      <c r="JRI24" s="65"/>
      <c r="JRJ24" s="65"/>
      <c r="JRK24" s="65"/>
      <c r="JRL24" s="65"/>
      <c r="JRM24" s="65"/>
      <c r="JRN24" s="65"/>
      <c r="JRO24" s="65"/>
      <c r="JRP24" s="65"/>
      <c r="JRQ24" s="65"/>
      <c r="JRR24" s="65"/>
      <c r="JRS24" s="65"/>
      <c r="JRT24" s="65"/>
      <c r="JRU24" s="65"/>
      <c r="JRV24" s="65"/>
      <c r="JRW24" s="65"/>
      <c r="JRX24" s="65"/>
      <c r="JRY24" s="65"/>
      <c r="JRZ24" s="65"/>
      <c r="JSA24" s="65"/>
      <c r="JSB24" s="65"/>
      <c r="JSC24" s="65"/>
      <c r="JSD24" s="65"/>
      <c r="JSE24" s="65"/>
      <c r="JSF24" s="65"/>
      <c r="JSG24" s="65"/>
      <c r="JSH24" s="65"/>
      <c r="JSI24" s="65"/>
      <c r="JSJ24" s="65"/>
      <c r="JSK24" s="65"/>
      <c r="JSL24" s="65"/>
      <c r="JSM24" s="65"/>
      <c r="JSN24" s="65"/>
      <c r="JSO24" s="65"/>
      <c r="JSP24" s="65"/>
      <c r="JSQ24" s="65"/>
      <c r="JSR24" s="65"/>
      <c r="JSS24" s="65"/>
      <c r="JST24" s="65"/>
      <c r="JSU24" s="65"/>
      <c r="JSV24" s="65"/>
      <c r="JSW24" s="65"/>
      <c r="JSX24" s="65"/>
      <c r="JSY24" s="65"/>
      <c r="JSZ24" s="65"/>
      <c r="JTA24" s="65"/>
      <c r="JTB24" s="65"/>
      <c r="JTC24" s="65"/>
      <c r="JTD24" s="65"/>
      <c r="JTE24" s="65"/>
      <c r="JTF24" s="65"/>
      <c r="JTG24" s="65"/>
      <c r="JTH24" s="65"/>
      <c r="JTI24" s="65"/>
      <c r="JTJ24" s="65"/>
      <c r="JTK24" s="65"/>
      <c r="JTL24" s="65"/>
      <c r="JTM24" s="65"/>
      <c r="JTN24" s="65"/>
      <c r="JTO24" s="65"/>
      <c r="JTP24" s="65"/>
      <c r="JTQ24" s="65"/>
      <c r="JTR24" s="65"/>
      <c r="JTS24" s="65"/>
      <c r="JTT24" s="65"/>
      <c r="JTU24" s="65"/>
      <c r="JTV24" s="65"/>
      <c r="JTW24" s="65"/>
      <c r="JTX24" s="65"/>
      <c r="JTY24" s="65"/>
      <c r="JTZ24" s="65"/>
      <c r="JUA24" s="65"/>
      <c r="JUB24" s="65"/>
      <c r="JUC24" s="65"/>
      <c r="JUD24" s="65"/>
      <c r="JUE24" s="65"/>
      <c r="JUF24" s="65"/>
      <c r="JUG24" s="65"/>
      <c r="JUH24" s="65"/>
      <c r="JUI24" s="65"/>
      <c r="JUJ24" s="65"/>
      <c r="JUK24" s="65"/>
      <c r="JUL24" s="65"/>
      <c r="JUM24" s="65"/>
      <c r="JUN24" s="65"/>
      <c r="JUO24" s="65"/>
      <c r="JUP24" s="65"/>
      <c r="JUQ24" s="65"/>
      <c r="JUR24" s="65"/>
      <c r="JUS24" s="65"/>
      <c r="JUT24" s="65"/>
      <c r="JUU24" s="65"/>
      <c r="JUV24" s="65"/>
      <c r="JUW24" s="65"/>
      <c r="JUX24" s="65"/>
      <c r="JUY24" s="65"/>
      <c r="JUZ24" s="65"/>
      <c r="JVA24" s="65"/>
      <c r="JVB24" s="65"/>
      <c r="JVC24" s="65"/>
      <c r="JVD24" s="65"/>
      <c r="JVE24" s="65"/>
      <c r="JVF24" s="65"/>
      <c r="JVG24" s="65"/>
      <c r="JVH24" s="65"/>
      <c r="JVI24" s="65"/>
      <c r="JVJ24" s="65"/>
      <c r="JVK24" s="65"/>
      <c r="JVL24" s="65"/>
      <c r="JVM24" s="65"/>
      <c r="JVN24" s="65"/>
      <c r="JVO24" s="65"/>
      <c r="JVP24" s="65"/>
      <c r="JVQ24" s="65"/>
      <c r="JVR24" s="65"/>
      <c r="JVS24" s="65"/>
      <c r="JVT24" s="65"/>
      <c r="JVU24" s="65"/>
      <c r="JVV24" s="65"/>
      <c r="JVW24" s="65"/>
      <c r="JVX24" s="65"/>
      <c r="JVY24" s="65"/>
      <c r="JVZ24" s="65"/>
      <c r="JWA24" s="65"/>
      <c r="JWB24" s="65"/>
      <c r="JWC24" s="65"/>
      <c r="JWD24" s="65"/>
      <c r="JWE24" s="65"/>
      <c r="JWF24" s="65"/>
      <c r="JWG24" s="65"/>
      <c r="JWH24" s="65"/>
      <c r="JWI24" s="65"/>
      <c r="JWJ24" s="65"/>
      <c r="JWK24" s="65"/>
      <c r="JWL24" s="65"/>
      <c r="JWM24" s="65"/>
      <c r="JWN24" s="65"/>
      <c r="JWO24" s="65"/>
      <c r="JWP24" s="65"/>
      <c r="JWQ24" s="65"/>
      <c r="JWR24" s="65"/>
      <c r="JWS24" s="65"/>
      <c r="JWT24" s="65"/>
      <c r="JWU24" s="65"/>
      <c r="JWV24" s="65"/>
      <c r="JWW24" s="65"/>
      <c r="JWX24" s="65"/>
      <c r="JWY24" s="65"/>
      <c r="JWZ24" s="65"/>
      <c r="JXA24" s="65"/>
      <c r="JXB24" s="65"/>
      <c r="JXC24" s="65"/>
      <c r="JXD24" s="65"/>
      <c r="JXE24" s="65"/>
      <c r="JXF24" s="65"/>
      <c r="JXG24" s="65"/>
      <c r="JXH24" s="65"/>
      <c r="JXI24" s="65"/>
      <c r="JXJ24" s="65"/>
      <c r="JXK24" s="65"/>
      <c r="JXL24" s="65"/>
      <c r="JXM24" s="65"/>
      <c r="JXN24" s="65"/>
      <c r="JXO24" s="65"/>
      <c r="JXP24" s="65"/>
      <c r="JXQ24" s="65"/>
      <c r="JXR24" s="65"/>
      <c r="JXS24" s="65"/>
      <c r="JXT24" s="65"/>
      <c r="JXU24" s="65"/>
      <c r="JXV24" s="65"/>
      <c r="JXW24" s="65"/>
      <c r="JXX24" s="65"/>
      <c r="JXY24" s="65"/>
      <c r="JXZ24" s="65"/>
      <c r="JYA24" s="65"/>
      <c r="JYB24" s="65"/>
      <c r="JYC24" s="65"/>
      <c r="JYD24" s="65"/>
      <c r="JYE24" s="65"/>
      <c r="JYF24" s="65"/>
      <c r="JYG24" s="65"/>
      <c r="JYH24" s="65"/>
      <c r="JYI24" s="65"/>
      <c r="JYJ24" s="65"/>
      <c r="JYK24" s="65"/>
      <c r="JYL24" s="65"/>
      <c r="JYM24" s="65"/>
      <c r="JYN24" s="65"/>
      <c r="JYO24" s="65"/>
      <c r="JYP24" s="65"/>
      <c r="JYQ24" s="65"/>
      <c r="JYR24" s="65"/>
      <c r="JYS24" s="65"/>
      <c r="JYT24" s="65"/>
      <c r="JYU24" s="65"/>
      <c r="JYV24" s="65"/>
      <c r="JYW24" s="65"/>
      <c r="JYX24" s="65"/>
      <c r="JYY24" s="65"/>
      <c r="JYZ24" s="65"/>
      <c r="JZA24" s="65"/>
      <c r="JZB24" s="65"/>
      <c r="JZC24" s="65"/>
      <c r="JZD24" s="65"/>
      <c r="JZE24" s="65"/>
      <c r="JZF24" s="65"/>
      <c r="JZG24" s="65"/>
      <c r="JZH24" s="65"/>
      <c r="JZI24" s="65"/>
      <c r="JZJ24" s="65"/>
      <c r="JZK24" s="65"/>
      <c r="JZL24" s="65"/>
      <c r="JZM24" s="65"/>
      <c r="JZN24" s="65"/>
      <c r="JZO24" s="65"/>
      <c r="JZP24" s="65"/>
      <c r="JZQ24" s="65"/>
      <c r="JZR24" s="65"/>
      <c r="JZS24" s="65"/>
      <c r="JZT24" s="65"/>
      <c r="JZU24" s="65"/>
      <c r="JZV24" s="65"/>
      <c r="JZW24" s="65"/>
      <c r="JZX24" s="65"/>
      <c r="JZY24" s="65"/>
      <c r="JZZ24" s="65"/>
      <c r="KAA24" s="65"/>
      <c r="KAB24" s="65"/>
      <c r="KAC24" s="65"/>
      <c r="KAD24" s="65"/>
      <c r="KAE24" s="65"/>
      <c r="KAF24" s="65"/>
      <c r="KAG24" s="65"/>
      <c r="KAH24" s="65"/>
      <c r="KAI24" s="65"/>
      <c r="KAJ24" s="65"/>
      <c r="KAK24" s="65"/>
      <c r="KAL24" s="65"/>
      <c r="KAM24" s="65"/>
      <c r="KAN24" s="65"/>
      <c r="KAO24" s="65"/>
      <c r="KAP24" s="65"/>
      <c r="KAQ24" s="65"/>
      <c r="KAR24" s="65"/>
      <c r="KAS24" s="65"/>
      <c r="KAT24" s="65"/>
      <c r="KAU24" s="65"/>
      <c r="KAV24" s="65"/>
      <c r="KAW24" s="65"/>
      <c r="KAX24" s="65"/>
      <c r="KAY24" s="65"/>
      <c r="KAZ24" s="65"/>
      <c r="KBA24" s="65"/>
      <c r="KBB24" s="65"/>
      <c r="KBC24" s="65"/>
      <c r="KBD24" s="65"/>
      <c r="KBE24" s="65"/>
      <c r="KBF24" s="65"/>
      <c r="KBG24" s="65"/>
      <c r="KBH24" s="65"/>
      <c r="KBI24" s="65"/>
      <c r="KBJ24" s="65"/>
      <c r="KBK24" s="65"/>
      <c r="KBL24" s="65"/>
      <c r="KBM24" s="65"/>
      <c r="KBN24" s="65"/>
      <c r="KBO24" s="65"/>
      <c r="KBP24" s="65"/>
      <c r="KBQ24" s="65"/>
      <c r="KBR24" s="65"/>
      <c r="KBS24" s="65"/>
      <c r="KBT24" s="65"/>
      <c r="KBU24" s="65"/>
      <c r="KBV24" s="65"/>
      <c r="KBW24" s="65"/>
      <c r="KBX24" s="65"/>
      <c r="KBY24" s="65"/>
      <c r="KBZ24" s="65"/>
      <c r="KCA24" s="65"/>
      <c r="KCB24" s="65"/>
      <c r="KCC24" s="65"/>
      <c r="KCD24" s="65"/>
      <c r="KCE24" s="65"/>
      <c r="KCF24" s="65"/>
      <c r="KCG24" s="65"/>
      <c r="KCH24" s="65"/>
      <c r="KCI24" s="65"/>
      <c r="KCJ24" s="65"/>
      <c r="KCK24" s="65"/>
      <c r="KCL24" s="65"/>
      <c r="KCM24" s="65"/>
      <c r="KCN24" s="65"/>
      <c r="KCO24" s="65"/>
      <c r="KCP24" s="65"/>
      <c r="KCQ24" s="65"/>
      <c r="KCR24" s="65"/>
      <c r="KCS24" s="65"/>
      <c r="KCT24" s="65"/>
      <c r="KCU24" s="65"/>
      <c r="KCV24" s="65"/>
      <c r="KCW24" s="65"/>
      <c r="KCX24" s="65"/>
      <c r="KCY24" s="65"/>
      <c r="KCZ24" s="65"/>
      <c r="KDA24" s="65"/>
      <c r="KDB24" s="65"/>
      <c r="KDC24" s="65"/>
      <c r="KDD24" s="65"/>
      <c r="KDE24" s="65"/>
      <c r="KDF24" s="65"/>
      <c r="KDG24" s="65"/>
      <c r="KDH24" s="65"/>
      <c r="KDI24" s="65"/>
      <c r="KDJ24" s="65"/>
      <c r="KDK24" s="65"/>
      <c r="KDL24" s="65"/>
      <c r="KDM24" s="65"/>
      <c r="KDN24" s="65"/>
      <c r="KDO24" s="65"/>
      <c r="KDP24" s="65"/>
      <c r="KDQ24" s="65"/>
      <c r="KDR24" s="65"/>
      <c r="KDS24" s="65"/>
      <c r="KDT24" s="65"/>
      <c r="KDU24" s="65"/>
      <c r="KDV24" s="65"/>
      <c r="KDW24" s="65"/>
      <c r="KDX24" s="65"/>
      <c r="KDY24" s="65"/>
      <c r="KDZ24" s="65"/>
      <c r="KEA24" s="65"/>
      <c r="KEB24" s="65"/>
      <c r="KEC24" s="65"/>
      <c r="KED24" s="65"/>
      <c r="KEE24" s="65"/>
      <c r="KEF24" s="65"/>
      <c r="KEG24" s="65"/>
      <c r="KEH24" s="65"/>
      <c r="KEI24" s="65"/>
      <c r="KEJ24" s="65"/>
      <c r="KEK24" s="65"/>
      <c r="KEL24" s="65"/>
      <c r="KEM24" s="65"/>
      <c r="KEN24" s="65"/>
      <c r="KEO24" s="65"/>
      <c r="KEP24" s="65"/>
      <c r="KEQ24" s="65"/>
      <c r="KER24" s="65"/>
      <c r="KES24" s="65"/>
      <c r="KET24" s="65"/>
      <c r="KEU24" s="65"/>
      <c r="KEV24" s="65"/>
      <c r="KEW24" s="65"/>
      <c r="KEX24" s="65"/>
      <c r="KEY24" s="65"/>
      <c r="KEZ24" s="65"/>
      <c r="KFA24" s="65"/>
      <c r="KFB24" s="65"/>
      <c r="KFC24" s="65"/>
      <c r="KFD24" s="65"/>
      <c r="KFE24" s="65"/>
      <c r="KFF24" s="65"/>
      <c r="KFG24" s="65"/>
      <c r="KFH24" s="65"/>
      <c r="KFI24" s="65"/>
      <c r="KFJ24" s="65"/>
      <c r="KFK24" s="65"/>
      <c r="KFL24" s="65"/>
      <c r="KFM24" s="65"/>
      <c r="KFN24" s="65"/>
      <c r="KFO24" s="65"/>
      <c r="KFP24" s="65"/>
      <c r="KFQ24" s="65"/>
      <c r="KFR24" s="65"/>
      <c r="KFS24" s="65"/>
      <c r="KFT24" s="65"/>
      <c r="KFU24" s="65"/>
      <c r="KFV24" s="65"/>
      <c r="KFW24" s="65"/>
      <c r="KFX24" s="65"/>
      <c r="KFY24" s="65"/>
      <c r="KFZ24" s="65"/>
      <c r="KGA24" s="65"/>
      <c r="KGB24" s="65"/>
      <c r="KGC24" s="65"/>
      <c r="KGD24" s="65"/>
      <c r="KGE24" s="65"/>
      <c r="KGF24" s="65"/>
      <c r="KGG24" s="65"/>
      <c r="KGH24" s="65"/>
      <c r="KGI24" s="65"/>
      <c r="KGJ24" s="65"/>
      <c r="KGK24" s="65"/>
      <c r="KGL24" s="65"/>
      <c r="KGM24" s="65"/>
      <c r="KGN24" s="65"/>
      <c r="KGO24" s="65"/>
      <c r="KGP24" s="65"/>
      <c r="KGQ24" s="65"/>
      <c r="KGR24" s="65"/>
      <c r="KGS24" s="65"/>
      <c r="KGT24" s="65"/>
      <c r="KGU24" s="65"/>
      <c r="KGV24" s="65"/>
      <c r="KGW24" s="65"/>
      <c r="KGX24" s="65"/>
      <c r="KGY24" s="65"/>
      <c r="KGZ24" s="65"/>
      <c r="KHA24" s="65"/>
      <c r="KHB24" s="65"/>
      <c r="KHC24" s="65"/>
      <c r="KHD24" s="65"/>
      <c r="KHE24" s="65"/>
      <c r="KHF24" s="65"/>
      <c r="KHG24" s="65"/>
      <c r="KHH24" s="65"/>
      <c r="KHI24" s="65"/>
      <c r="KHJ24" s="65"/>
      <c r="KHK24" s="65"/>
      <c r="KHL24" s="65"/>
      <c r="KHM24" s="65"/>
      <c r="KHN24" s="65"/>
      <c r="KHO24" s="65"/>
      <c r="KHP24" s="65"/>
      <c r="KHQ24" s="65"/>
      <c r="KHR24" s="65"/>
      <c r="KHS24" s="65"/>
      <c r="KHT24" s="65"/>
      <c r="KHU24" s="65"/>
      <c r="KHV24" s="65"/>
      <c r="KHW24" s="65"/>
      <c r="KHX24" s="65"/>
      <c r="KHY24" s="65"/>
      <c r="KHZ24" s="65"/>
      <c r="KIA24" s="65"/>
      <c r="KIB24" s="65"/>
      <c r="KIC24" s="65"/>
      <c r="KID24" s="65"/>
      <c r="KIE24" s="65"/>
      <c r="KIF24" s="65"/>
      <c r="KIG24" s="65"/>
      <c r="KIH24" s="65"/>
      <c r="KII24" s="65"/>
      <c r="KIJ24" s="65"/>
      <c r="KIK24" s="65"/>
      <c r="KIL24" s="65"/>
      <c r="KIM24" s="65"/>
      <c r="KIN24" s="65"/>
      <c r="KIO24" s="65"/>
      <c r="KIP24" s="65"/>
      <c r="KIQ24" s="65"/>
      <c r="KIR24" s="65"/>
      <c r="KIS24" s="65"/>
      <c r="KIT24" s="65"/>
      <c r="KIU24" s="65"/>
      <c r="KIV24" s="65"/>
      <c r="KIW24" s="65"/>
      <c r="KIX24" s="65"/>
      <c r="KIY24" s="65"/>
      <c r="KIZ24" s="65"/>
      <c r="KJA24" s="65"/>
      <c r="KJB24" s="65"/>
      <c r="KJC24" s="65"/>
      <c r="KJD24" s="65"/>
      <c r="KJE24" s="65"/>
      <c r="KJF24" s="65"/>
      <c r="KJG24" s="65"/>
      <c r="KJH24" s="65"/>
      <c r="KJI24" s="65"/>
      <c r="KJJ24" s="65"/>
      <c r="KJK24" s="65"/>
      <c r="KJL24" s="65"/>
      <c r="KJM24" s="65"/>
      <c r="KJN24" s="65"/>
      <c r="KJO24" s="65"/>
      <c r="KJP24" s="65"/>
      <c r="KJQ24" s="65"/>
      <c r="KJR24" s="65"/>
      <c r="KJS24" s="65"/>
      <c r="KJT24" s="65"/>
      <c r="KJU24" s="65"/>
      <c r="KJV24" s="65"/>
      <c r="KJW24" s="65"/>
      <c r="KJX24" s="65"/>
      <c r="KJY24" s="65"/>
      <c r="KJZ24" s="65"/>
      <c r="KKA24" s="65"/>
      <c r="KKB24" s="65"/>
      <c r="KKC24" s="65"/>
      <c r="KKD24" s="65"/>
      <c r="KKE24" s="65"/>
      <c r="KKF24" s="65"/>
      <c r="KKG24" s="65"/>
      <c r="KKH24" s="65"/>
      <c r="KKI24" s="65"/>
      <c r="KKJ24" s="65"/>
      <c r="KKK24" s="65"/>
      <c r="KKL24" s="65"/>
      <c r="KKM24" s="65"/>
      <c r="KKN24" s="65"/>
      <c r="KKO24" s="65"/>
      <c r="KKP24" s="65"/>
      <c r="KKQ24" s="65"/>
      <c r="KKR24" s="65"/>
      <c r="KKS24" s="65"/>
      <c r="KKT24" s="65"/>
      <c r="KKU24" s="65"/>
      <c r="KKV24" s="65"/>
      <c r="KKW24" s="65"/>
      <c r="KKX24" s="65"/>
      <c r="KKY24" s="65"/>
      <c r="KKZ24" s="65"/>
      <c r="KLA24" s="65"/>
      <c r="KLB24" s="65"/>
      <c r="KLC24" s="65"/>
      <c r="KLD24" s="65"/>
      <c r="KLE24" s="65"/>
      <c r="KLF24" s="65"/>
      <c r="KLG24" s="65"/>
      <c r="KLH24" s="65"/>
      <c r="KLI24" s="65"/>
      <c r="KLJ24" s="65"/>
      <c r="KLK24" s="65"/>
      <c r="KLL24" s="65"/>
      <c r="KLM24" s="65"/>
      <c r="KLN24" s="65"/>
      <c r="KLO24" s="65"/>
      <c r="KLP24" s="65"/>
      <c r="KLQ24" s="65"/>
      <c r="KLR24" s="65"/>
      <c r="KLS24" s="65"/>
      <c r="KLT24" s="65"/>
      <c r="KLU24" s="65"/>
      <c r="KLV24" s="65"/>
      <c r="KLW24" s="65"/>
      <c r="KLX24" s="65"/>
      <c r="KLY24" s="65"/>
      <c r="KLZ24" s="65"/>
      <c r="KMA24" s="65"/>
      <c r="KMB24" s="65"/>
      <c r="KMC24" s="65"/>
      <c r="KMD24" s="65"/>
      <c r="KME24" s="65"/>
      <c r="KMF24" s="65"/>
      <c r="KMG24" s="65"/>
      <c r="KMH24" s="65"/>
      <c r="KMI24" s="65"/>
      <c r="KMJ24" s="65"/>
      <c r="KMK24" s="65"/>
      <c r="KML24" s="65"/>
      <c r="KMM24" s="65"/>
      <c r="KMN24" s="65"/>
      <c r="KMO24" s="65"/>
      <c r="KMP24" s="65"/>
      <c r="KMQ24" s="65"/>
      <c r="KMR24" s="65"/>
      <c r="KMS24" s="65"/>
      <c r="KMT24" s="65"/>
      <c r="KMU24" s="65"/>
      <c r="KMV24" s="65"/>
      <c r="KMW24" s="65"/>
      <c r="KMX24" s="65"/>
      <c r="KMY24" s="65"/>
      <c r="KMZ24" s="65"/>
      <c r="KNA24" s="65"/>
      <c r="KNB24" s="65"/>
      <c r="KNC24" s="65"/>
      <c r="KND24" s="65"/>
      <c r="KNE24" s="65"/>
      <c r="KNF24" s="65"/>
      <c r="KNG24" s="65"/>
      <c r="KNH24" s="65"/>
      <c r="KNI24" s="65"/>
      <c r="KNJ24" s="65"/>
      <c r="KNK24" s="65"/>
      <c r="KNL24" s="65"/>
      <c r="KNM24" s="65"/>
      <c r="KNN24" s="65"/>
      <c r="KNO24" s="65"/>
      <c r="KNP24" s="65"/>
      <c r="KNQ24" s="65"/>
      <c r="KNR24" s="65"/>
      <c r="KNS24" s="65"/>
      <c r="KNT24" s="65"/>
      <c r="KNU24" s="65"/>
      <c r="KNV24" s="65"/>
      <c r="KNW24" s="65"/>
      <c r="KNX24" s="65"/>
      <c r="KNY24" s="65"/>
      <c r="KNZ24" s="65"/>
      <c r="KOA24" s="65"/>
      <c r="KOB24" s="65"/>
      <c r="KOC24" s="65"/>
      <c r="KOD24" s="65"/>
      <c r="KOE24" s="65"/>
      <c r="KOF24" s="65"/>
      <c r="KOG24" s="65"/>
      <c r="KOH24" s="65"/>
      <c r="KOI24" s="65"/>
      <c r="KOJ24" s="65"/>
      <c r="KOK24" s="65"/>
      <c r="KOL24" s="65"/>
      <c r="KOM24" s="65"/>
      <c r="KON24" s="65"/>
      <c r="KOO24" s="65"/>
      <c r="KOP24" s="65"/>
      <c r="KOQ24" s="65"/>
      <c r="KOR24" s="65"/>
      <c r="KOS24" s="65"/>
      <c r="KOT24" s="65"/>
      <c r="KOU24" s="65"/>
      <c r="KOV24" s="65"/>
      <c r="KOW24" s="65"/>
      <c r="KOX24" s="65"/>
      <c r="KOY24" s="65"/>
      <c r="KOZ24" s="65"/>
      <c r="KPA24" s="65"/>
      <c r="KPB24" s="65"/>
      <c r="KPC24" s="65"/>
      <c r="KPD24" s="65"/>
      <c r="KPE24" s="65"/>
      <c r="KPF24" s="65"/>
      <c r="KPG24" s="65"/>
      <c r="KPH24" s="65"/>
      <c r="KPI24" s="65"/>
      <c r="KPJ24" s="65"/>
      <c r="KPK24" s="65"/>
      <c r="KPL24" s="65"/>
      <c r="KPM24" s="65"/>
      <c r="KPN24" s="65"/>
      <c r="KPO24" s="65"/>
      <c r="KPP24" s="65"/>
      <c r="KPQ24" s="65"/>
      <c r="KPR24" s="65"/>
      <c r="KPS24" s="65"/>
      <c r="KPT24" s="65"/>
      <c r="KPU24" s="65"/>
      <c r="KPV24" s="65"/>
      <c r="KPW24" s="65"/>
      <c r="KPX24" s="65"/>
      <c r="KPY24" s="65"/>
      <c r="KPZ24" s="65"/>
      <c r="KQA24" s="65"/>
      <c r="KQB24" s="65"/>
      <c r="KQC24" s="65"/>
      <c r="KQD24" s="65"/>
      <c r="KQE24" s="65"/>
      <c r="KQF24" s="65"/>
      <c r="KQG24" s="65"/>
      <c r="KQH24" s="65"/>
      <c r="KQI24" s="65"/>
      <c r="KQJ24" s="65"/>
      <c r="KQK24" s="65"/>
      <c r="KQL24" s="65"/>
      <c r="KQM24" s="65"/>
      <c r="KQN24" s="65"/>
      <c r="KQO24" s="65"/>
      <c r="KQP24" s="65"/>
      <c r="KQQ24" s="65"/>
      <c r="KQR24" s="65"/>
      <c r="KQS24" s="65"/>
      <c r="KQT24" s="65"/>
      <c r="KQU24" s="65"/>
      <c r="KQV24" s="65"/>
      <c r="KQW24" s="65"/>
      <c r="KQX24" s="65"/>
      <c r="KQY24" s="65"/>
      <c r="KQZ24" s="65"/>
      <c r="KRA24" s="65"/>
      <c r="KRB24" s="65"/>
      <c r="KRC24" s="65"/>
      <c r="KRD24" s="65"/>
      <c r="KRE24" s="65"/>
      <c r="KRF24" s="65"/>
      <c r="KRG24" s="65"/>
      <c r="KRH24" s="65"/>
      <c r="KRI24" s="65"/>
      <c r="KRJ24" s="65"/>
      <c r="KRK24" s="65"/>
      <c r="KRL24" s="65"/>
      <c r="KRM24" s="65"/>
      <c r="KRN24" s="65"/>
      <c r="KRO24" s="65"/>
      <c r="KRP24" s="65"/>
      <c r="KRQ24" s="65"/>
      <c r="KRR24" s="65"/>
      <c r="KRS24" s="65"/>
      <c r="KRT24" s="65"/>
      <c r="KRU24" s="65"/>
      <c r="KRV24" s="65"/>
      <c r="KRW24" s="65"/>
      <c r="KRX24" s="65"/>
      <c r="KRY24" s="65"/>
      <c r="KRZ24" s="65"/>
      <c r="KSA24" s="65"/>
      <c r="KSB24" s="65"/>
      <c r="KSC24" s="65"/>
      <c r="KSD24" s="65"/>
      <c r="KSE24" s="65"/>
      <c r="KSF24" s="65"/>
      <c r="KSG24" s="65"/>
      <c r="KSH24" s="65"/>
      <c r="KSI24" s="65"/>
      <c r="KSJ24" s="65"/>
      <c r="KSK24" s="65"/>
      <c r="KSL24" s="65"/>
      <c r="KSM24" s="65"/>
      <c r="KSN24" s="65"/>
      <c r="KSO24" s="65"/>
      <c r="KSP24" s="65"/>
      <c r="KSQ24" s="65"/>
      <c r="KSR24" s="65"/>
      <c r="KSS24" s="65"/>
      <c r="KST24" s="65"/>
      <c r="KSU24" s="65"/>
      <c r="KSV24" s="65"/>
      <c r="KSW24" s="65"/>
      <c r="KSX24" s="65"/>
      <c r="KSY24" s="65"/>
      <c r="KSZ24" s="65"/>
      <c r="KTA24" s="65"/>
      <c r="KTB24" s="65"/>
      <c r="KTC24" s="65"/>
      <c r="KTD24" s="65"/>
      <c r="KTE24" s="65"/>
      <c r="KTF24" s="65"/>
      <c r="KTG24" s="65"/>
      <c r="KTH24" s="65"/>
      <c r="KTI24" s="65"/>
      <c r="KTJ24" s="65"/>
      <c r="KTK24" s="65"/>
      <c r="KTL24" s="65"/>
      <c r="KTM24" s="65"/>
      <c r="KTN24" s="65"/>
      <c r="KTO24" s="65"/>
      <c r="KTP24" s="65"/>
      <c r="KTQ24" s="65"/>
      <c r="KTR24" s="65"/>
      <c r="KTS24" s="65"/>
      <c r="KTT24" s="65"/>
      <c r="KTU24" s="65"/>
      <c r="KTV24" s="65"/>
      <c r="KTW24" s="65"/>
      <c r="KTX24" s="65"/>
      <c r="KTY24" s="65"/>
      <c r="KTZ24" s="65"/>
      <c r="KUA24" s="65"/>
      <c r="KUB24" s="65"/>
      <c r="KUC24" s="65"/>
      <c r="KUD24" s="65"/>
      <c r="KUE24" s="65"/>
      <c r="KUF24" s="65"/>
      <c r="KUG24" s="65"/>
      <c r="KUH24" s="65"/>
      <c r="KUI24" s="65"/>
      <c r="KUJ24" s="65"/>
      <c r="KUK24" s="65"/>
      <c r="KUL24" s="65"/>
      <c r="KUM24" s="65"/>
      <c r="KUN24" s="65"/>
      <c r="KUO24" s="65"/>
      <c r="KUP24" s="65"/>
      <c r="KUQ24" s="65"/>
      <c r="KUR24" s="65"/>
      <c r="KUS24" s="65"/>
      <c r="KUT24" s="65"/>
      <c r="KUU24" s="65"/>
      <c r="KUV24" s="65"/>
      <c r="KUW24" s="65"/>
      <c r="KUX24" s="65"/>
      <c r="KUY24" s="65"/>
      <c r="KUZ24" s="65"/>
      <c r="KVA24" s="65"/>
      <c r="KVB24" s="65"/>
      <c r="KVC24" s="65"/>
      <c r="KVD24" s="65"/>
      <c r="KVE24" s="65"/>
      <c r="KVF24" s="65"/>
      <c r="KVG24" s="65"/>
      <c r="KVH24" s="65"/>
      <c r="KVI24" s="65"/>
      <c r="KVJ24" s="65"/>
      <c r="KVK24" s="65"/>
      <c r="KVL24" s="65"/>
      <c r="KVM24" s="65"/>
      <c r="KVN24" s="65"/>
      <c r="KVO24" s="65"/>
      <c r="KVP24" s="65"/>
      <c r="KVQ24" s="65"/>
      <c r="KVR24" s="65"/>
      <c r="KVS24" s="65"/>
      <c r="KVT24" s="65"/>
      <c r="KVU24" s="65"/>
      <c r="KVV24" s="65"/>
      <c r="KVW24" s="65"/>
      <c r="KVX24" s="65"/>
      <c r="KVY24" s="65"/>
      <c r="KVZ24" s="65"/>
      <c r="KWA24" s="65"/>
      <c r="KWB24" s="65"/>
      <c r="KWC24" s="65"/>
      <c r="KWD24" s="65"/>
      <c r="KWE24" s="65"/>
      <c r="KWF24" s="65"/>
      <c r="KWG24" s="65"/>
      <c r="KWH24" s="65"/>
      <c r="KWI24" s="65"/>
      <c r="KWJ24" s="65"/>
      <c r="KWK24" s="65"/>
      <c r="KWL24" s="65"/>
      <c r="KWM24" s="65"/>
      <c r="KWN24" s="65"/>
      <c r="KWO24" s="65"/>
      <c r="KWP24" s="65"/>
      <c r="KWQ24" s="65"/>
      <c r="KWR24" s="65"/>
      <c r="KWS24" s="65"/>
      <c r="KWT24" s="65"/>
      <c r="KWU24" s="65"/>
      <c r="KWV24" s="65"/>
      <c r="KWW24" s="65"/>
      <c r="KWX24" s="65"/>
      <c r="KWY24" s="65"/>
      <c r="KWZ24" s="65"/>
      <c r="KXA24" s="65"/>
      <c r="KXB24" s="65"/>
      <c r="KXC24" s="65"/>
      <c r="KXD24" s="65"/>
      <c r="KXE24" s="65"/>
      <c r="KXF24" s="65"/>
      <c r="KXG24" s="65"/>
      <c r="KXH24" s="65"/>
      <c r="KXI24" s="65"/>
      <c r="KXJ24" s="65"/>
      <c r="KXK24" s="65"/>
      <c r="KXL24" s="65"/>
      <c r="KXM24" s="65"/>
      <c r="KXN24" s="65"/>
      <c r="KXO24" s="65"/>
      <c r="KXP24" s="65"/>
      <c r="KXQ24" s="65"/>
      <c r="KXR24" s="65"/>
      <c r="KXS24" s="65"/>
      <c r="KXT24" s="65"/>
      <c r="KXU24" s="65"/>
      <c r="KXV24" s="65"/>
      <c r="KXW24" s="65"/>
      <c r="KXX24" s="65"/>
      <c r="KXY24" s="65"/>
      <c r="KXZ24" s="65"/>
      <c r="KYA24" s="65"/>
      <c r="KYB24" s="65"/>
      <c r="KYC24" s="65"/>
      <c r="KYD24" s="65"/>
      <c r="KYE24" s="65"/>
      <c r="KYF24" s="65"/>
      <c r="KYG24" s="65"/>
      <c r="KYH24" s="65"/>
      <c r="KYI24" s="65"/>
      <c r="KYJ24" s="65"/>
      <c r="KYK24" s="65"/>
      <c r="KYL24" s="65"/>
      <c r="KYM24" s="65"/>
      <c r="KYN24" s="65"/>
      <c r="KYO24" s="65"/>
      <c r="KYP24" s="65"/>
      <c r="KYQ24" s="65"/>
      <c r="KYR24" s="65"/>
      <c r="KYS24" s="65"/>
      <c r="KYT24" s="65"/>
      <c r="KYU24" s="65"/>
      <c r="KYV24" s="65"/>
      <c r="KYW24" s="65"/>
      <c r="KYX24" s="65"/>
      <c r="KYY24" s="65"/>
      <c r="KYZ24" s="65"/>
      <c r="KZA24" s="65"/>
      <c r="KZB24" s="65"/>
      <c r="KZC24" s="65"/>
      <c r="KZD24" s="65"/>
      <c r="KZE24" s="65"/>
      <c r="KZF24" s="65"/>
      <c r="KZG24" s="65"/>
      <c r="KZH24" s="65"/>
      <c r="KZI24" s="65"/>
      <c r="KZJ24" s="65"/>
      <c r="KZK24" s="65"/>
      <c r="KZL24" s="65"/>
      <c r="KZM24" s="65"/>
      <c r="KZN24" s="65"/>
      <c r="KZO24" s="65"/>
      <c r="KZP24" s="65"/>
      <c r="KZQ24" s="65"/>
      <c r="KZR24" s="65"/>
      <c r="KZS24" s="65"/>
      <c r="KZT24" s="65"/>
      <c r="KZU24" s="65"/>
      <c r="KZV24" s="65"/>
      <c r="KZW24" s="65"/>
      <c r="KZX24" s="65"/>
      <c r="KZY24" s="65"/>
      <c r="KZZ24" s="65"/>
      <c r="LAA24" s="65"/>
      <c r="LAB24" s="65"/>
      <c r="LAC24" s="65"/>
      <c r="LAD24" s="65"/>
      <c r="LAE24" s="65"/>
      <c r="LAF24" s="65"/>
      <c r="LAG24" s="65"/>
      <c r="LAH24" s="65"/>
      <c r="LAI24" s="65"/>
      <c r="LAJ24" s="65"/>
      <c r="LAK24" s="65"/>
      <c r="LAL24" s="65"/>
      <c r="LAM24" s="65"/>
      <c r="LAN24" s="65"/>
      <c r="LAO24" s="65"/>
      <c r="LAP24" s="65"/>
      <c r="LAQ24" s="65"/>
      <c r="LAR24" s="65"/>
      <c r="LAS24" s="65"/>
      <c r="LAT24" s="65"/>
      <c r="LAU24" s="65"/>
      <c r="LAV24" s="65"/>
      <c r="LAW24" s="65"/>
      <c r="LAX24" s="65"/>
      <c r="LAY24" s="65"/>
      <c r="LAZ24" s="65"/>
      <c r="LBA24" s="65"/>
      <c r="LBB24" s="65"/>
      <c r="LBC24" s="65"/>
      <c r="LBD24" s="65"/>
      <c r="LBE24" s="65"/>
      <c r="LBF24" s="65"/>
      <c r="LBG24" s="65"/>
      <c r="LBH24" s="65"/>
      <c r="LBI24" s="65"/>
      <c r="LBJ24" s="65"/>
      <c r="LBK24" s="65"/>
      <c r="LBL24" s="65"/>
      <c r="LBM24" s="65"/>
      <c r="LBN24" s="65"/>
      <c r="LBO24" s="65"/>
      <c r="LBP24" s="65"/>
      <c r="LBQ24" s="65"/>
      <c r="LBR24" s="65"/>
      <c r="LBS24" s="65"/>
      <c r="LBT24" s="65"/>
      <c r="LBU24" s="65"/>
      <c r="LBV24" s="65"/>
      <c r="LBW24" s="65"/>
      <c r="LBX24" s="65"/>
      <c r="LBY24" s="65"/>
      <c r="LBZ24" s="65"/>
      <c r="LCA24" s="65"/>
      <c r="LCB24" s="65"/>
      <c r="LCC24" s="65"/>
      <c r="LCD24" s="65"/>
      <c r="LCE24" s="65"/>
      <c r="LCF24" s="65"/>
      <c r="LCG24" s="65"/>
      <c r="LCH24" s="65"/>
      <c r="LCI24" s="65"/>
      <c r="LCJ24" s="65"/>
      <c r="LCK24" s="65"/>
      <c r="LCL24" s="65"/>
      <c r="LCM24" s="65"/>
      <c r="LCN24" s="65"/>
      <c r="LCO24" s="65"/>
      <c r="LCP24" s="65"/>
      <c r="LCQ24" s="65"/>
      <c r="LCR24" s="65"/>
      <c r="LCS24" s="65"/>
      <c r="LCT24" s="65"/>
      <c r="LCU24" s="65"/>
      <c r="LCV24" s="65"/>
      <c r="LCW24" s="65"/>
      <c r="LCX24" s="65"/>
      <c r="LCY24" s="65"/>
      <c r="LCZ24" s="65"/>
      <c r="LDA24" s="65"/>
      <c r="LDB24" s="65"/>
      <c r="LDC24" s="65"/>
      <c r="LDD24" s="65"/>
      <c r="LDE24" s="65"/>
      <c r="LDF24" s="65"/>
      <c r="LDG24" s="65"/>
      <c r="LDH24" s="65"/>
      <c r="LDI24" s="65"/>
      <c r="LDJ24" s="65"/>
      <c r="LDK24" s="65"/>
      <c r="LDL24" s="65"/>
      <c r="LDM24" s="65"/>
      <c r="LDN24" s="65"/>
      <c r="LDO24" s="65"/>
      <c r="LDP24" s="65"/>
      <c r="LDQ24" s="65"/>
      <c r="LDR24" s="65"/>
      <c r="LDS24" s="65"/>
      <c r="LDT24" s="65"/>
      <c r="LDU24" s="65"/>
      <c r="LDV24" s="65"/>
      <c r="LDW24" s="65"/>
      <c r="LDX24" s="65"/>
      <c r="LDY24" s="65"/>
      <c r="LDZ24" s="65"/>
      <c r="LEA24" s="65"/>
      <c r="LEB24" s="65"/>
      <c r="LEC24" s="65"/>
      <c r="LED24" s="65"/>
      <c r="LEE24" s="65"/>
      <c r="LEF24" s="65"/>
      <c r="LEG24" s="65"/>
      <c r="LEH24" s="65"/>
      <c r="LEI24" s="65"/>
      <c r="LEJ24" s="65"/>
      <c r="LEK24" s="65"/>
      <c r="LEL24" s="65"/>
      <c r="LEM24" s="65"/>
      <c r="LEN24" s="65"/>
      <c r="LEO24" s="65"/>
      <c r="LEP24" s="65"/>
      <c r="LEQ24" s="65"/>
      <c r="LER24" s="65"/>
      <c r="LES24" s="65"/>
      <c r="LET24" s="65"/>
      <c r="LEU24" s="65"/>
      <c r="LEV24" s="65"/>
      <c r="LEW24" s="65"/>
      <c r="LEX24" s="65"/>
      <c r="LEY24" s="65"/>
      <c r="LEZ24" s="65"/>
      <c r="LFA24" s="65"/>
      <c r="LFB24" s="65"/>
      <c r="LFC24" s="65"/>
      <c r="LFD24" s="65"/>
      <c r="LFE24" s="65"/>
      <c r="LFF24" s="65"/>
      <c r="LFG24" s="65"/>
      <c r="LFH24" s="65"/>
      <c r="LFI24" s="65"/>
      <c r="LFJ24" s="65"/>
      <c r="LFK24" s="65"/>
      <c r="LFL24" s="65"/>
      <c r="LFM24" s="65"/>
      <c r="LFN24" s="65"/>
      <c r="LFO24" s="65"/>
      <c r="LFP24" s="65"/>
      <c r="LFQ24" s="65"/>
      <c r="LFR24" s="65"/>
      <c r="LFS24" s="65"/>
      <c r="LFT24" s="65"/>
      <c r="LFU24" s="65"/>
      <c r="LFV24" s="65"/>
      <c r="LFW24" s="65"/>
      <c r="LFX24" s="65"/>
      <c r="LFY24" s="65"/>
      <c r="LFZ24" s="65"/>
      <c r="LGA24" s="65"/>
      <c r="LGB24" s="65"/>
      <c r="LGC24" s="65"/>
      <c r="LGD24" s="65"/>
      <c r="LGE24" s="65"/>
      <c r="LGF24" s="65"/>
      <c r="LGG24" s="65"/>
      <c r="LGH24" s="65"/>
      <c r="LGI24" s="65"/>
      <c r="LGJ24" s="65"/>
      <c r="LGK24" s="65"/>
      <c r="LGL24" s="65"/>
      <c r="LGM24" s="65"/>
      <c r="LGN24" s="65"/>
      <c r="LGO24" s="65"/>
      <c r="LGP24" s="65"/>
      <c r="LGQ24" s="65"/>
      <c r="LGR24" s="65"/>
      <c r="LGS24" s="65"/>
      <c r="LGT24" s="65"/>
      <c r="LGU24" s="65"/>
      <c r="LGV24" s="65"/>
      <c r="LGW24" s="65"/>
      <c r="LGX24" s="65"/>
      <c r="LGY24" s="65"/>
      <c r="LGZ24" s="65"/>
      <c r="LHA24" s="65"/>
      <c r="LHB24" s="65"/>
      <c r="LHC24" s="65"/>
      <c r="LHD24" s="65"/>
      <c r="LHE24" s="65"/>
      <c r="LHF24" s="65"/>
      <c r="LHG24" s="65"/>
      <c r="LHH24" s="65"/>
      <c r="LHI24" s="65"/>
      <c r="LHJ24" s="65"/>
      <c r="LHK24" s="65"/>
      <c r="LHL24" s="65"/>
      <c r="LHM24" s="65"/>
      <c r="LHN24" s="65"/>
      <c r="LHO24" s="65"/>
      <c r="LHP24" s="65"/>
      <c r="LHQ24" s="65"/>
      <c r="LHR24" s="65"/>
      <c r="LHS24" s="65"/>
      <c r="LHT24" s="65"/>
      <c r="LHU24" s="65"/>
      <c r="LHV24" s="65"/>
      <c r="LHW24" s="65"/>
      <c r="LHX24" s="65"/>
      <c r="LHY24" s="65"/>
      <c r="LHZ24" s="65"/>
      <c r="LIA24" s="65"/>
      <c r="LIB24" s="65"/>
      <c r="LIC24" s="65"/>
      <c r="LID24" s="65"/>
      <c r="LIE24" s="65"/>
      <c r="LIF24" s="65"/>
      <c r="LIG24" s="65"/>
      <c r="LIH24" s="65"/>
      <c r="LII24" s="65"/>
      <c r="LIJ24" s="65"/>
      <c r="LIK24" s="65"/>
      <c r="LIL24" s="65"/>
      <c r="LIM24" s="65"/>
      <c r="LIN24" s="65"/>
      <c r="LIO24" s="65"/>
      <c r="LIP24" s="65"/>
      <c r="LIQ24" s="65"/>
      <c r="LIR24" s="65"/>
      <c r="LIS24" s="65"/>
      <c r="LIT24" s="65"/>
      <c r="LIU24" s="65"/>
      <c r="LIV24" s="65"/>
      <c r="LIW24" s="65"/>
      <c r="LIX24" s="65"/>
      <c r="LIY24" s="65"/>
      <c r="LIZ24" s="65"/>
      <c r="LJA24" s="65"/>
      <c r="LJB24" s="65"/>
      <c r="LJC24" s="65"/>
      <c r="LJD24" s="65"/>
      <c r="LJE24" s="65"/>
      <c r="LJF24" s="65"/>
      <c r="LJG24" s="65"/>
      <c r="LJH24" s="65"/>
      <c r="LJI24" s="65"/>
      <c r="LJJ24" s="65"/>
      <c r="LJK24" s="65"/>
      <c r="LJL24" s="65"/>
      <c r="LJM24" s="65"/>
      <c r="LJN24" s="65"/>
      <c r="LJO24" s="65"/>
      <c r="LJP24" s="65"/>
      <c r="LJQ24" s="65"/>
      <c r="LJR24" s="65"/>
      <c r="LJS24" s="65"/>
      <c r="LJT24" s="65"/>
      <c r="LJU24" s="65"/>
      <c r="LJV24" s="65"/>
      <c r="LJW24" s="65"/>
      <c r="LJX24" s="65"/>
      <c r="LJY24" s="65"/>
      <c r="LJZ24" s="65"/>
      <c r="LKA24" s="65"/>
      <c r="LKB24" s="65"/>
      <c r="LKC24" s="65"/>
      <c r="LKD24" s="65"/>
      <c r="LKE24" s="65"/>
      <c r="LKF24" s="65"/>
      <c r="LKG24" s="65"/>
      <c r="LKH24" s="65"/>
      <c r="LKI24" s="65"/>
      <c r="LKJ24" s="65"/>
      <c r="LKK24" s="65"/>
      <c r="LKL24" s="65"/>
      <c r="LKM24" s="65"/>
      <c r="LKN24" s="65"/>
      <c r="LKO24" s="65"/>
      <c r="LKP24" s="65"/>
      <c r="LKQ24" s="65"/>
      <c r="LKR24" s="65"/>
      <c r="LKS24" s="65"/>
      <c r="LKT24" s="65"/>
      <c r="LKU24" s="65"/>
      <c r="LKV24" s="65"/>
      <c r="LKW24" s="65"/>
      <c r="LKX24" s="65"/>
      <c r="LKY24" s="65"/>
      <c r="LKZ24" s="65"/>
      <c r="LLA24" s="65"/>
      <c r="LLB24" s="65"/>
      <c r="LLC24" s="65"/>
      <c r="LLD24" s="65"/>
      <c r="LLE24" s="65"/>
      <c r="LLF24" s="65"/>
      <c r="LLG24" s="65"/>
      <c r="LLH24" s="65"/>
      <c r="LLI24" s="65"/>
      <c r="LLJ24" s="65"/>
      <c r="LLK24" s="65"/>
      <c r="LLL24" s="65"/>
      <c r="LLM24" s="65"/>
      <c r="LLN24" s="65"/>
      <c r="LLO24" s="65"/>
      <c r="LLP24" s="65"/>
      <c r="LLQ24" s="65"/>
      <c r="LLR24" s="65"/>
      <c r="LLS24" s="65"/>
      <c r="LLT24" s="65"/>
      <c r="LLU24" s="65"/>
      <c r="LLV24" s="65"/>
      <c r="LLW24" s="65"/>
      <c r="LLX24" s="65"/>
      <c r="LLY24" s="65"/>
      <c r="LLZ24" s="65"/>
      <c r="LMA24" s="65"/>
      <c r="LMB24" s="65"/>
      <c r="LMC24" s="65"/>
      <c r="LMD24" s="65"/>
      <c r="LME24" s="65"/>
      <c r="LMF24" s="65"/>
      <c r="LMG24" s="65"/>
      <c r="LMH24" s="65"/>
      <c r="LMI24" s="65"/>
      <c r="LMJ24" s="65"/>
      <c r="LMK24" s="65"/>
      <c r="LML24" s="65"/>
      <c r="LMM24" s="65"/>
      <c r="LMN24" s="65"/>
      <c r="LMO24" s="65"/>
      <c r="LMP24" s="65"/>
      <c r="LMQ24" s="65"/>
      <c r="LMR24" s="65"/>
      <c r="LMS24" s="65"/>
      <c r="LMT24" s="65"/>
      <c r="LMU24" s="65"/>
      <c r="LMV24" s="65"/>
      <c r="LMW24" s="65"/>
      <c r="LMX24" s="65"/>
      <c r="LMY24" s="65"/>
      <c r="LMZ24" s="65"/>
      <c r="LNA24" s="65"/>
      <c r="LNB24" s="65"/>
      <c r="LNC24" s="65"/>
      <c r="LND24" s="65"/>
      <c r="LNE24" s="65"/>
      <c r="LNF24" s="65"/>
      <c r="LNG24" s="65"/>
      <c r="LNH24" s="65"/>
      <c r="LNI24" s="65"/>
      <c r="LNJ24" s="65"/>
      <c r="LNK24" s="65"/>
      <c r="LNL24" s="65"/>
      <c r="LNM24" s="65"/>
      <c r="LNN24" s="65"/>
      <c r="LNO24" s="65"/>
      <c r="LNP24" s="65"/>
      <c r="LNQ24" s="65"/>
      <c r="LNR24" s="65"/>
      <c r="LNS24" s="65"/>
      <c r="LNT24" s="65"/>
      <c r="LNU24" s="65"/>
      <c r="LNV24" s="65"/>
      <c r="LNW24" s="65"/>
      <c r="LNX24" s="65"/>
      <c r="LNY24" s="65"/>
      <c r="LNZ24" s="65"/>
      <c r="LOA24" s="65"/>
      <c r="LOB24" s="65"/>
      <c r="LOC24" s="65"/>
      <c r="LOD24" s="65"/>
      <c r="LOE24" s="65"/>
      <c r="LOF24" s="65"/>
      <c r="LOG24" s="65"/>
      <c r="LOH24" s="65"/>
      <c r="LOI24" s="65"/>
      <c r="LOJ24" s="65"/>
      <c r="LOK24" s="65"/>
      <c r="LOL24" s="65"/>
      <c r="LOM24" s="65"/>
      <c r="LON24" s="65"/>
      <c r="LOO24" s="65"/>
      <c r="LOP24" s="65"/>
      <c r="LOQ24" s="65"/>
      <c r="LOR24" s="65"/>
      <c r="LOS24" s="65"/>
      <c r="LOT24" s="65"/>
      <c r="LOU24" s="65"/>
      <c r="LOV24" s="65"/>
      <c r="LOW24" s="65"/>
      <c r="LOX24" s="65"/>
      <c r="LOY24" s="65"/>
      <c r="LOZ24" s="65"/>
      <c r="LPA24" s="65"/>
      <c r="LPB24" s="65"/>
      <c r="LPC24" s="65"/>
      <c r="LPD24" s="65"/>
      <c r="LPE24" s="65"/>
      <c r="LPF24" s="65"/>
      <c r="LPG24" s="65"/>
      <c r="LPH24" s="65"/>
      <c r="LPI24" s="65"/>
      <c r="LPJ24" s="65"/>
      <c r="LPK24" s="65"/>
      <c r="LPL24" s="65"/>
      <c r="LPM24" s="65"/>
      <c r="LPN24" s="65"/>
      <c r="LPO24" s="65"/>
      <c r="LPP24" s="65"/>
      <c r="LPQ24" s="65"/>
      <c r="LPR24" s="65"/>
      <c r="LPS24" s="65"/>
      <c r="LPT24" s="65"/>
      <c r="LPU24" s="65"/>
      <c r="LPV24" s="65"/>
      <c r="LPW24" s="65"/>
      <c r="LPX24" s="65"/>
      <c r="LPY24" s="65"/>
      <c r="LPZ24" s="65"/>
      <c r="LQA24" s="65"/>
      <c r="LQB24" s="65"/>
      <c r="LQC24" s="65"/>
      <c r="LQD24" s="65"/>
      <c r="LQE24" s="65"/>
      <c r="LQF24" s="65"/>
      <c r="LQG24" s="65"/>
      <c r="LQH24" s="65"/>
      <c r="LQI24" s="65"/>
      <c r="LQJ24" s="65"/>
      <c r="LQK24" s="65"/>
      <c r="LQL24" s="65"/>
      <c r="LQM24" s="65"/>
      <c r="LQN24" s="65"/>
      <c r="LQO24" s="65"/>
      <c r="LQP24" s="65"/>
      <c r="LQQ24" s="65"/>
      <c r="LQR24" s="65"/>
      <c r="LQS24" s="65"/>
      <c r="LQT24" s="65"/>
      <c r="LQU24" s="65"/>
      <c r="LQV24" s="65"/>
      <c r="LQW24" s="65"/>
      <c r="LQX24" s="65"/>
      <c r="LQY24" s="65"/>
      <c r="LQZ24" s="65"/>
      <c r="LRA24" s="65"/>
      <c r="LRB24" s="65"/>
      <c r="LRC24" s="65"/>
      <c r="LRD24" s="65"/>
      <c r="LRE24" s="65"/>
      <c r="LRF24" s="65"/>
      <c r="LRG24" s="65"/>
      <c r="LRH24" s="65"/>
      <c r="LRI24" s="65"/>
      <c r="LRJ24" s="65"/>
      <c r="LRK24" s="65"/>
      <c r="LRL24" s="65"/>
      <c r="LRM24" s="65"/>
      <c r="LRN24" s="65"/>
      <c r="LRO24" s="65"/>
      <c r="LRP24" s="65"/>
      <c r="LRQ24" s="65"/>
      <c r="LRR24" s="65"/>
      <c r="LRS24" s="65"/>
      <c r="LRT24" s="65"/>
      <c r="LRU24" s="65"/>
      <c r="LRV24" s="65"/>
      <c r="LRW24" s="65"/>
      <c r="LRX24" s="65"/>
      <c r="LRY24" s="65"/>
      <c r="LRZ24" s="65"/>
      <c r="LSA24" s="65"/>
      <c r="LSB24" s="65"/>
      <c r="LSC24" s="65"/>
      <c r="LSD24" s="65"/>
      <c r="LSE24" s="65"/>
      <c r="LSF24" s="65"/>
      <c r="LSG24" s="65"/>
      <c r="LSH24" s="65"/>
      <c r="LSI24" s="65"/>
      <c r="LSJ24" s="65"/>
      <c r="LSK24" s="65"/>
      <c r="LSL24" s="65"/>
      <c r="LSM24" s="65"/>
      <c r="LSN24" s="65"/>
      <c r="LSO24" s="65"/>
      <c r="LSP24" s="65"/>
      <c r="LSQ24" s="65"/>
      <c r="LSR24" s="65"/>
      <c r="LSS24" s="65"/>
      <c r="LST24" s="65"/>
      <c r="LSU24" s="65"/>
      <c r="LSV24" s="65"/>
      <c r="LSW24" s="65"/>
      <c r="LSX24" s="65"/>
      <c r="LSY24" s="65"/>
      <c r="LSZ24" s="65"/>
      <c r="LTA24" s="65"/>
      <c r="LTB24" s="65"/>
      <c r="LTC24" s="65"/>
      <c r="LTD24" s="65"/>
      <c r="LTE24" s="65"/>
      <c r="LTF24" s="65"/>
      <c r="LTG24" s="65"/>
      <c r="LTH24" s="65"/>
      <c r="LTI24" s="65"/>
      <c r="LTJ24" s="65"/>
      <c r="LTK24" s="65"/>
      <c r="LTL24" s="65"/>
      <c r="LTM24" s="65"/>
      <c r="LTN24" s="65"/>
      <c r="LTO24" s="65"/>
      <c r="LTP24" s="65"/>
      <c r="LTQ24" s="65"/>
      <c r="LTR24" s="65"/>
      <c r="LTS24" s="65"/>
      <c r="LTT24" s="65"/>
      <c r="LTU24" s="65"/>
      <c r="LTV24" s="65"/>
      <c r="LTW24" s="65"/>
      <c r="LTX24" s="65"/>
      <c r="LTY24" s="65"/>
      <c r="LTZ24" s="65"/>
      <c r="LUA24" s="65"/>
      <c r="LUB24" s="65"/>
      <c r="LUC24" s="65"/>
      <c r="LUD24" s="65"/>
      <c r="LUE24" s="65"/>
      <c r="LUF24" s="65"/>
      <c r="LUG24" s="65"/>
      <c r="LUH24" s="65"/>
      <c r="LUI24" s="65"/>
      <c r="LUJ24" s="65"/>
      <c r="LUK24" s="65"/>
      <c r="LUL24" s="65"/>
      <c r="LUM24" s="65"/>
      <c r="LUN24" s="65"/>
      <c r="LUO24" s="65"/>
      <c r="LUP24" s="65"/>
      <c r="LUQ24" s="65"/>
      <c r="LUR24" s="65"/>
      <c r="LUS24" s="65"/>
      <c r="LUT24" s="65"/>
      <c r="LUU24" s="65"/>
      <c r="LUV24" s="65"/>
      <c r="LUW24" s="65"/>
      <c r="LUX24" s="65"/>
      <c r="LUY24" s="65"/>
      <c r="LUZ24" s="65"/>
      <c r="LVA24" s="65"/>
      <c r="LVB24" s="65"/>
      <c r="LVC24" s="65"/>
      <c r="LVD24" s="65"/>
      <c r="LVE24" s="65"/>
      <c r="LVF24" s="65"/>
      <c r="LVG24" s="65"/>
      <c r="LVH24" s="65"/>
      <c r="LVI24" s="65"/>
      <c r="LVJ24" s="65"/>
      <c r="LVK24" s="65"/>
      <c r="LVL24" s="65"/>
      <c r="LVM24" s="65"/>
      <c r="LVN24" s="65"/>
      <c r="LVO24" s="65"/>
      <c r="LVP24" s="65"/>
      <c r="LVQ24" s="65"/>
      <c r="LVR24" s="65"/>
      <c r="LVS24" s="65"/>
      <c r="LVT24" s="65"/>
      <c r="LVU24" s="65"/>
      <c r="LVV24" s="65"/>
      <c r="LVW24" s="65"/>
      <c r="LVX24" s="65"/>
      <c r="LVY24" s="65"/>
      <c r="LVZ24" s="65"/>
      <c r="LWA24" s="65"/>
      <c r="LWB24" s="65"/>
      <c r="LWC24" s="65"/>
      <c r="LWD24" s="65"/>
      <c r="LWE24" s="65"/>
      <c r="LWF24" s="65"/>
      <c r="LWG24" s="65"/>
      <c r="LWH24" s="65"/>
      <c r="LWI24" s="65"/>
      <c r="LWJ24" s="65"/>
      <c r="LWK24" s="65"/>
      <c r="LWL24" s="65"/>
      <c r="LWM24" s="65"/>
      <c r="LWN24" s="65"/>
      <c r="LWO24" s="65"/>
      <c r="LWP24" s="65"/>
      <c r="LWQ24" s="65"/>
      <c r="LWR24" s="65"/>
      <c r="LWS24" s="65"/>
      <c r="LWT24" s="65"/>
      <c r="LWU24" s="65"/>
      <c r="LWV24" s="65"/>
      <c r="LWW24" s="65"/>
      <c r="LWX24" s="65"/>
      <c r="LWY24" s="65"/>
      <c r="LWZ24" s="65"/>
      <c r="LXA24" s="65"/>
      <c r="LXB24" s="65"/>
      <c r="LXC24" s="65"/>
      <c r="LXD24" s="65"/>
      <c r="LXE24" s="65"/>
      <c r="LXF24" s="65"/>
      <c r="LXG24" s="65"/>
      <c r="LXH24" s="65"/>
      <c r="LXI24" s="65"/>
      <c r="LXJ24" s="65"/>
      <c r="LXK24" s="65"/>
      <c r="LXL24" s="65"/>
      <c r="LXM24" s="65"/>
      <c r="LXN24" s="65"/>
      <c r="LXO24" s="65"/>
      <c r="LXP24" s="65"/>
      <c r="LXQ24" s="65"/>
      <c r="LXR24" s="65"/>
      <c r="LXS24" s="65"/>
      <c r="LXT24" s="65"/>
      <c r="LXU24" s="65"/>
      <c r="LXV24" s="65"/>
      <c r="LXW24" s="65"/>
      <c r="LXX24" s="65"/>
      <c r="LXY24" s="65"/>
      <c r="LXZ24" s="65"/>
      <c r="LYA24" s="65"/>
      <c r="LYB24" s="65"/>
      <c r="LYC24" s="65"/>
      <c r="LYD24" s="65"/>
      <c r="LYE24" s="65"/>
      <c r="LYF24" s="65"/>
      <c r="LYG24" s="65"/>
      <c r="LYH24" s="65"/>
      <c r="LYI24" s="65"/>
      <c r="LYJ24" s="65"/>
      <c r="LYK24" s="65"/>
      <c r="LYL24" s="65"/>
      <c r="LYM24" s="65"/>
      <c r="LYN24" s="65"/>
      <c r="LYO24" s="65"/>
      <c r="LYP24" s="65"/>
      <c r="LYQ24" s="65"/>
      <c r="LYR24" s="65"/>
      <c r="LYS24" s="65"/>
      <c r="LYT24" s="65"/>
      <c r="LYU24" s="65"/>
      <c r="LYV24" s="65"/>
      <c r="LYW24" s="65"/>
      <c r="LYX24" s="65"/>
      <c r="LYY24" s="65"/>
      <c r="LYZ24" s="65"/>
      <c r="LZA24" s="65"/>
      <c r="LZB24" s="65"/>
      <c r="LZC24" s="65"/>
      <c r="LZD24" s="65"/>
      <c r="LZE24" s="65"/>
      <c r="LZF24" s="65"/>
      <c r="LZG24" s="65"/>
      <c r="LZH24" s="65"/>
      <c r="LZI24" s="65"/>
      <c r="LZJ24" s="65"/>
      <c r="LZK24" s="65"/>
      <c r="LZL24" s="65"/>
      <c r="LZM24" s="65"/>
      <c r="LZN24" s="65"/>
      <c r="LZO24" s="65"/>
      <c r="LZP24" s="65"/>
      <c r="LZQ24" s="65"/>
      <c r="LZR24" s="65"/>
      <c r="LZS24" s="65"/>
      <c r="LZT24" s="65"/>
      <c r="LZU24" s="65"/>
      <c r="LZV24" s="65"/>
      <c r="LZW24" s="65"/>
      <c r="LZX24" s="65"/>
      <c r="LZY24" s="65"/>
      <c r="LZZ24" s="65"/>
      <c r="MAA24" s="65"/>
      <c r="MAB24" s="65"/>
      <c r="MAC24" s="65"/>
      <c r="MAD24" s="65"/>
      <c r="MAE24" s="65"/>
      <c r="MAF24" s="65"/>
      <c r="MAG24" s="65"/>
      <c r="MAH24" s="65"/>
      <c r="MAI24" s="65"/>
      <c r="MAJ24" s="65"/>
      <c r="MAK24" s="65"/>
      <c r="MAL24" s="65"/>
      <c r="MAM24" s="65"/>
      <c r="MAN24" s="65"/>
      <c r="MAO24" s="65"/>
      <c r="MAP24" s="65"/>
      <c r="MAQ24" s="65"/>
      <c r="MAR24" s="65"/>
      <c r="MAS24" s="65"/>
      <c r="MAT24" s="65"/>
      <c r="MAU24" s="65"/>
      <c r="MAV24" s="65"/>
      <c r="MAW24" s="65"/>
      <c r="MAX24" s="65"/>
      <c r="MAY24" s="65"/>
      <c r="MAZ24" s="65"/>
      <c r="MBA24" s="65"/>
      <c r="MBB24" s="65"/>
      <c r="MBC24" s="65"/>
      <c r="MBD24" s="65"/>
      <c r="MBE24" s="65"/>
      <c r="MBF24" s="65"/>
      <c r="MBG24" s="65"/>
      <c r="MBH24" s="65"/>
      <c r="MBI24" s="65"/>
      <c r="MBJ24" s="65"/>
      <c r="MBK24" s="65"/>
      <c r="MBL24" s="65"/>
      <c r="MBM24" s="65"/>
      <c r="MBN24" s="65"/>
      <c r="MBO24" s="65"/>
      <c r="MBP24" s="65"/>
      <c r="MBQ24" s="65"/>
      <c r="MBR24" s="65"/>
      <c r="MBS24" s="65"/>
      <c r="MBT24" s="65"/>
      <c r="MBU24" s="65"/>
      <c r="MBV24" s="65"/>
      <c r="MBW24" s="65"/>
      <c r="MBX24" s="65"/>
      <c r="MBY24" s="65"/>
      <c r="MBZ24" s="65"/>
      <c r="MCA24" s="65"/>
      <c r="MCB24" s="65"/>
      <c r="MCC24" s="65"/>
      <c r="MCD24" s="65"/>
      <c r="MCE24" s="65"/>
      <c r="MCF24" s="65"/>
      <c r="MCG24" s="65"/>
      <c r="MCH24" s="65"/>
      <c r="MCI24" s="65"/>
      <c r="MCJ24" s="65"/>
      <c r="MCK24" s="65"/>
      <c r="MCL24" s="65"/>
      <c r="MCM24" s="65"/>
      <c r="MCN24" s="65"/>
      <c r="MCO24" s="65"/>
      <c r="MCP24" s="65"/>
      <c r="MCQ24" s="65"/>
      <c r="MCR24" s="65"/>
      <c r="MCS24" s="65"/>
      <c r="MCT24" s="65"/>
      <c r="MCU24" s="65"/>
      <c r="MCV24" s="65"/>
      <c r="MCW24" s="65"/>
      <c r="MCX24" s="65"/>
      <c r="MCY24" s="65"/>
      <c r="MCZ24" s="65"/>
      <c r="MDA24" s="65"/>
      <c r="MDB24" s="65"/>
      <c r="MDC24" s="65"/>
      <c r="MDD24" s="65"/>
      <c r="MDE24" s="65"/>
      <c r="MDF24" s="65"/>
      <c r="MDG24" s="65"/>
      <c r="MDH24" s="65"/>
      <c r="MDI24" s="65"/>
      <c r="MDJ24" s="65"/>
      <c r="MDK24" s="65"/>
      <c r="MDL24" s="65"/>
      <c r="MDM24" s="65"/>
      <c r="MDN24" s="65"/>
      <c r="MDO24" s="65"/>
      <c r="MDP24" s="65"/>
      <c r="MDQ24" s="65"/>
      <c r="MDR24" s="65"/>
      <c r="MDS24" s="65"/>
      <c r="MDT24" s="65"/>
      <c r="MDU24" s="65"/>
      <c r="MDV24" s="65"/>
      <c r="MDW24" s="65"/>
      <c r="MDX24" s="65"/>
      <c r="MDY24" s="65"/>
      <c r="MDZ24" s="65"/>
      <c r="MEA24" s="65"/>
      <c r="MEB24" s="65"/>
      <c r="MEC24" s="65"/>
      <c r="MED24" s="65"/>
      <c r="MEE24" s="65"/>
      <c r="MEF24" s="65"/>
      <c r="MEG24" s="65"/>
      <c r="MEH24" s="65"/>
      <c r="MEI24" s="65"/>
      <c r="MEJ24" s="65"/>
      <c r="MEK24" s="65"/>
      <c r="MEL24" s="65"/>
      <c r="MEM24" s="65"/>
      <c r="MEN24" s="65"/>
      <c r="MEO24" s="65"/>
      <c r="MEP24" s="65"/>
      <c r="MEQ24" s="65"/>
      <c r="MER24" s="65"/>
      <c r="MES24" s="65"/>
      <c r="MET24" s="65"/>
      <c r="MEU24" s="65"/>
      <c r="MEV24" s="65"/>
      <c r="MEW24" s="65"/>
      <c r="MEX24" s="65"/>
      <c r="MEY24" s="65"/>
      <c r="MEZ24" s="65"/>
      <c r="MFA24" s="65"/>
      <c r="MFB24" s="65"/>
      <c r="MFC24" s="65"/>
      <c r="MFD24" s="65"/>
      <c r="MFE24" s="65"/>
      <c r="MFF24" s="65"/>
      <c r="MFG24" s="65"/>
      <c r="MFH24" s="65"/>
      <c r="MFI24" s="65"/>
      <c r="MFJ24" s="65"/>
      <c r="MFK24" s="65"/>
      <c r="MFL24" s="65"/>
      <c r="MFM24" s="65"/>
      <c r="MFN24" s="65"/>
      <c r="MFO24" s="65"/>
      <c r="MFP24" s="65"/>
      <c r="MFQ24" s="65"/>
      <c r="MFR24" s="65"/>
      <c r="MFS24" s="65"/>
      <c r="MFT24" s="65"/>
      <c r="MFU24" s="65"/>
      <c r="MFV24" s="65"/>
      <c r="MFW24" s="65"/>
      <c r="MFX24" s="65"/>
      <c r="MFY24" s="65"/>
      <c r="MFZ24" s="65"/>
      <c r="MGA24" s="65"/>
      <c r="MGB24" s="65"/>
      <c r="MGC24" s="65"/>
      <c r="MGD24" s="65"/>
      <c r="MGE24" s="65"/>
      <c r="MGF24" s="65"/>
      <c r="MGG24" s="65"/>
      <c r="MGH24" s="65"/>
      <c r="MGI24" s="65"/>
      <c r="MGJ24" s="65"/>
      <c r="MGK24" s="65"/>
      <c r="MGL24" s="65"/>
      <c r="MGM24" s="65"/>
      <c r="MGN24" s="65"/>
      <c r="MGO24" s="65"/>
      <c r="MGP24" s="65"/>
      <c r="MGQ24" s="65"/>
      <c r="MGR24" s="65"/>
      <c r="MGS24" s="65"/>
      <c r="MGT24" s="65"/>
      <c r="MGU24" s="65"/>
      <c r="MGV24" s="65"/>
      <c r="MGW24" s="65"/>
      <c r="MGX24" s="65"/>
      <c r="MGY24" s="65"/>
      <c r="MGZ24" s="65"/>
      <c r="MHA24" s="65"/>
      <c r="MHB24" s="65"/>
      <c r="MHC24" s="65"/>
      <c r="MHD24" s="65"/>
      <c r="MHE24" s="65"/>
      <c r="MHF24" s="65"/>
      <c r="MHG24" s="65"/>
      <c r="MHH24" s="65"/>
      <c r="MHI24" s="65"/>
      <c r="MHJ24" s="65"/>
      <c r="MHK24" s="65"/>
      <c r="MHL24" s="65"/>
      <c r="MHM24" s="65"/>
      <c r="MHN24" s="65"/>
      <c r="MHO24" s="65"/>
      <c r="MHP24" s="65"/>
      <c r="MHQ24" s="65"/>
      <c r="MHR24" s="65"/>
      <c r="MHS24" s="65"/>
      <c r="MHT24" s="65"/>
      <c r="MHU24" s="65"/>
      <c r="MHV24" s="65"/>
      <c r="MHW24" s="65"/>
      <c r="MHX24" s="65"/>
      <c r="MHY24" s="65"/>
      <c r="MHZ24" s="65"/>
      <c r="MIA24" s="65"/>
      <c r="MIB24" s="65"/>
      <c r="MIC24" s="65"/>
      <c r="MID24" s="65"/>
      <c r="MIE24" s="65"/>
      <c r="MIF24" s="65"/>
      <c r="MIG24" s="65"/>
      <c r="MIH24" s="65"/>
      <c r="MII24" s="65"/>
      <c r="MIJ24" s="65"/>
      <c r="MIK24" s="65"/>
      <c r="MIL24" s="65"/>
      <c r="MIM24" s="65"/>
      <c r="MIN24" s="65"/>
      <c r="MIO24" s="65"/>
      <c r="MIP24" s="65"/>
      <c r="MIQ24" s="65"/>
      <c r="MIR24" s="65"/>
      <c r="MIS24" s="65"/>
      <c r="MIT24" s="65"/>
      <c r="MIU24" s="65"/>
      <c r="MIV24" s="65"/>
      <c r="MIW24" s="65"/>
      <c r="MIX24" s="65"/>
      <c r="MIY24" s="65"/>
      <c r="MIZ24" s="65"/>
      <c r="MJA24" s="65"/>
      <c r="MJB24" s="65"/>
      <c r="MJC24" s="65"/>
      <c r="MJD24" s="65"/>
      <c r="MJE24" s="65"/>
      <c r="MJF24" s="65"/>
      <c r="MJG24" s="65"/>
      <c r="MJH24" s="65"/>
      <c r="MJI24" s="65"/>
      <c r="MJJ24" s="65"/>
      <c r="MJK24" s="65"/>
      <c r="MJL24" s="65"/>
      <c r="MJM24" s="65"/>
      <c r="MJN24" s="65"/>
      <c r="MJO24" s="65"/>
      <c r="MJP24" s="65"/>
      <c r="MJQ24" s="65"/>
      <c r="MJR24" s="65"/>
      <c r="MJS24" s="65"/>
      <c r="MJT24" s="65"/>
      <c r="MJU24" s="65"/>
      <c r="MJV24" s="65"/>
      <c r="MJW24" s="65"/>
      <c r="MJX24" s="65"/>
      <c r="MJY24" s="65"/>
      <c r="MJZ24" s="65"/>
      <c r="MKA24" s="65"/>
      <c r="MKB24" s="65"/>
      <c r="MKC24" s="65"/>
      <c r="MKD24" s="65"/>
      <c r="MKE24" s="65"/>
      <c r="MKF24" s="65"/>
      <c r="MKG24" s="65"/>
      <c r="MKH24" s="65"/>
      <c r="MKI24" s="65"/>
      <c r="MKJ24" s="65"/>
      <c r="MKK24" s="65"/>
      <c r="MKL24" s="65"/>
      <c r="MKM24" s="65"/>
      <c r="MKN24" s="65"/>
      <c r="MKO24" s="65"/>
      <c r="MKP24" s="65"/>
      <c r="MKQ24" s="65"/>
      <c r="MKR24" s="65"/>
      <c r="MKS24" s="65"/>
      <c r="MKT24" s="65"/>
      <c r="MKU24" s="65"/>
      <c r="MKV24" s="65"/>
      <c r="MKW24" s="65"/>
      <c r="MKX24" s="65"/>
      <c r="MKY24" s="65"/>
      <c r="MKZ24" s="65"/>
      <c r="MLA24" s="65"/>
      <c r="MLB24" s="65"/>
      <c r="MLC24" s="65"/>
      <c r="MLD24" s="65"/>
      <c r="MLE24" s="65"/>
      <c r="MLF24" s="65"/>
      <c r="MLG24" s="65"/>
      <c r="MLH24" s="65"/>
      <c r="MLI24" s="65"/>
      <c r="MLJ24" s="65"/>
      <c r="MLK24" s="65"/>
      <c r="MLL24" s="65"/>
      <c r="MLM24" s="65"/>
      <c r="MLN24" s="65"/>
      <c r="MLO24" s="65"/>
      <c r="MLP24" s="65"/>
      <c r="MLQ24" s="65"/>
      <c r="MLR24" s="65"/>
      <c r="MLS24" s="65"/>
      <c r="MLT24" s="65"/>
      <c r="MLU24" s="65"/>
      <c r="MLV24" s="65"/>
      <c r="MLW24" s="65"/>
      <c r="MLX24" s="65"/>
      <c r="MLY24" s="65"/>
      <c r="MLZ24" s="65"/>
      <c r="MMA24" s="65"/>
      <c r="MMB24" s="65"/>
      <c r="MMC24" s="65"/>
      <c r="MMD24" s="65"/>
      <c r="MME24" s="65"/>
      <c r="MMF24" s="65"/>
      <c r="MMG24" s="65"/>
      <c r="MMH24" s="65"/>
      <c r="MMI24" s="65"/>
      <c r="MMJ24" s="65"/>
      <c r="MMK24" s="65"/>
      <c r="MML24" s="65"/>
      <c r="MMM24" s="65"/>
      <c r="MMN24" s="65"/>
      <c r="MMO24" s="65"/>
      <c r="MMP24" s="65"/>
      <c r="MMQ24" s="65"/>
      <c r="MMR24" s="65"/>
      <c r="MMS24" s="65"/>
      <c r="MMT24" s="65"/>
      <c r="MMU24" s="65"/>
      <c r="MMV24" s="65"/>
      <c r="MMW24" s="65"/>
      <c r="MMX24" s="65"/>
      <c r="MMY24" s="65"/>
      <c r="MMZ24" s="65"/>
      <c r="MNA24" s="65"/>
      <c r="MNB24" s="65"/>
      <c r="MNC24" s="65"/>
      <c r="MND24" s="65"/>
      <c r="MNE24" s="65"/>
      <c r="MNF24" s="65"/>
      <c r="MNG24" s="65"/>
      <c r="MNH24" s="65"/>
      <c r="MNI24" s="65"/>
      <c r="MNJ24" s="65"/>
      <c r="MNK24" s="65"/>
      <c r="MNL24" s="65"/>
      <c r="MNM24" s="65"/>
      <c r="MNN24" s="65"/>
      <c r="MNO24" s="65"/>
      <c r="MNP24" s="65"/>
      <c r="MNQ24" s="65"/>
      <c r="MNR24" s="65"/>
      <c r="MNS24" s="65"/>
      <c r="MNT24" s="65"/>
      <c r="MNU24" s="65"/>
      <c r="MNV24" s="65"/>
      <c r="MNW24" s="65"/>
      <c r="MNX24" s="65"/>
      <c r="MNY24" s="65"/>
      <c r="MNZ24" s="65"/>
      <c r="MOA24" s="65"/>
      <c r="MOB24" s="65"/>
      <c r="MOC24" s="65"/>
      <c r="MOD24" s="65"/>
      <c r="MOE24" s="65"/>
      <c r="MOF24" s="65"/>
      <c r="MOG24" s="65"/>
      <c r="MOH24" s="65"/>
      <c r="MOI24" s="65"/>
      <c r="MOJ24" s="65"/>
      <c r="MOK24" s="65"/>
      <c r="MOL24" s="65"/>
      <c r="MOM24" s="65"/>
      <c r="MON24" s="65"/>
      <c r="MOO24" s="65"/>
      <c r="MOP24" s="65"/>
      <c r="MOQ24" s="65"/>
      <c r="MOR24" s="65"/>
      <c r="MOS24" s="65"/>
      <c r="MOT24" s="65"/>
      <c r="MOU24" s="65"/>
      <c r="MOV24" s="65"/>
      <c r="MOW24" s="65"/>
      <c r="MOX24" s="65"/>
      <c r="MOY24" s="65"/>
      <c r="MOZ24" s="65"/>
      <c r="MPA24" s="65"/>
      <c r="MPB24" s="65"/>
      <c r="MPC24" s="65"/>
      <c r="MPD24" s="65"/>
      <c r="MPE24" s="65"/>
      <c r="MPF24" s="65"/>
      <c r="MPG24" s="65"/>
      <c r="MPH24" s="65"/>
      <c r="MPI24" s="65"/>
      <c r="MPJ24" s="65"/>
      <c r="MPK24" s="65"/>
      <c r="MPL24" s="65"/>
      <c r="MPM24" s="65"/>
      <c r="MPN24" s="65"/>
      <c r="MPO24" s="65"/>
      <c r="MPP24" s="65"/>
      <c r="MPQ24" s="65"/>
      <c r="MPR24" s="65"/>
      <c r="MPS24" s="65"/>
      <c r="MPT24" s="65"/>
      <c r="MPU24" s="65"/>
      <c r="MPV24" s="65"/>
      <c r="MPW24" s="65"/>
      <c r="MPX24" s="65"/>
      <c r="MPY24" s="65"/>
      <c r="MPZ24" s="65"/>
      <c r="MQA24" s="65"/>
      <c r="MQB24" s="65"/>
      <c r="MQC24" s="65"/>
      <c r="MQD24" s="65"/>
      <c r="MQE24" s="65"/>
      <c r="MQF24" s="65"/>
      <c r="MQG24" s="65"/>
      <c r="MQH24" s="65"/>
      <c r="MQI24" s="65"/>
      <c r="MQJ24" s="65"/>
      <c r="MQK24" s="65"/>
      <c r="MQL24" s="65"/>
      <c r="MQM24" s="65"/>
      <c r="MQN24" s="65"/>
      <c r="MQO24" s="65"/>
      <c r="MQP24" s="65"/>
      <c r="MQQ24" s="65"/>
      <c r="MQR24" s="65"/>
      <c r="MQS24" s="65"/>
      <c r="MQT24" s="65"/>
      <c r="MQU24" s="65"/>
      <c r="MQV24" s="65"/>
      <c r="MQW24" s="65"/>
      <c r="MQX24" s="65"/>
      <c r="MQY24" s="65"/>
      <c r="MQZ24" s="65"/>
      <c r="MRA24" s="65"/>
      <c r="MRB24" s="65"/>
      <c r="MRC24" s="65"/>
      <c r="MRD24" s="65"/>
      <c r="MRE24" s="65"/>
      <c r="MRF24" s="65"/>
      <c r="MRG24" s="65"/>
      <c r="MRH24" s="65"/>
      <c r="MRI24" s="65"/>
      <c r="MRJ24" s="65"/>
      <c r="MRK24" s="65"/>
      <c r="MRL24" s="65"/>
      <c r="MRM24" s="65"/>
      <c r="MRN24" s="65"/>
      <c r="MRO24" s="65"/>
      <c r="MRP24" s="65"/>
      <c r="MRQ24" s="65"/>
      <c r="MRR24" s="65"/>
      <c r="MRS24" s="65"/>
      <c r="MRT24" s="65"/>
      <c r="MRU24" s="65"/>
      <c r="MRV24" s="65"/>
      <c r="MRW24" s="65"/>
      <c r="MRX24" s="65"/>
      <c r="MRY24" s="65"/>
      <c r="MRZ24" s="65"/>
      <c r="MSA24" s="65"/>
      <c r="MSB24" s="65"/>
      <c r="MSC24" s="65"/>
      <c r="MSD24" s="65"/>
      <c r="MSE24" s="65"/>
      <c r="MSF24" s="65"/>
      <c r="MSG24" s="65"/>
      <c r="MSH24" s="65"/>
      <c r="MSI24" s="65"/>
      <c r="MSJ24" s="65"/>
      <c r="MSK24" s="65"/>
      <c r="MSL24" s="65"/>
      <c r="MSM24" s="65"/>
      <c r="MSN24" s="65"/>
      <c r="MSO24" s="65"/>
      <c r="MSP24" s="65"/>
      <c r="MSQ24" s="65"/>
      <c r="MSR24" s="65"/>
      <c r="MSS24" s="65"/>
      <c r="MST24" s="65"/>
      <c r="MSU24" s="65"/>
      <c r="MSV24" s="65"/>
      <c r="MSW24" s="65"/>
      <c r="MSX24" s="65"/>
      <c r="MSY24" s="65"/>
      <c r="MSZ24" s="65"/>
      <c r="MTA24" s="65"/>
      <c r="MTB24" s="65"/>
      <c r="MTC24" s="65"/>
      <c r="MTD24" s="65"/>
      <c r="MTE24" s="65"/>
      <c r="MTF24" s="65"/>
      <c r="MTG24" s="65"/>
      <c r="MTH24" s="65"/>
      <c r="MTI24" s="65"/>
      <c r="MTJ24" s="65"/>
      <c r="MTK24" s="65"/>
      <c r="MTL24" s="65"/>
      <c r="MTM24" s="65"/>
      <c r="MTN24" s="65"/>
      <c r="MTO24" s="65"/>
      <c r="MTP24" s="65"/>
      <c r="MTQ24" s="65"/>
      <c r="MTR24" s="65"/>
      <c r="MTS24" s="65"/>
      <c r="MTT24" s="65"/>
      <c r="MTU24" s="65"/>
      <c r="MTV24" s="65"/>
      <c r="MTW24" s="65"/>
      <c r="MTX24" s="65"/>
      <c r="MTY24" s="65"/>
      <c r="MTZ24" s="65"/>
      <c r="MUA24" s="65"/>
      <c r="MUB24" s="65"/>
      <c r="MUC24" s="65"/>
      <c r="MUD24" s="65"/>
      <c r="MUE24" s="65"/>
      <c r="MUF24" s="65"/>
      <c r="MUG24" s="65"/>
      <c r="MUH24" s="65"/>
      <c r="MUI24" s="65"/>
      <c r="MUJ24" s="65"/>
      <c r="MUK24" s="65"/>
      <c r="MUL24" s="65"/>
      <c r="MUM24" s="65"/>
      <c r="MUN24" s="65"/>
      <c r="MUO24" s="65"/>
      <c r="MUP24" s="65"/>
      <c r="MUQ24" s="65"/>
      <c r="MUR24" s="65"/>
      <c r="MUS24" s="65"/>
      <c r="MUT24" s="65"/>
      <c r="MUU24" s="65"/>
      <c r="MUV24" s="65"/>
      <c r="MUW24" s="65"/>
      <c r="MUX24" s="65"/>
      <c r="MUY24" s="65"/>
      <c r="MUZ24" s="65"/>
      <c r="MVA24" s="65"/>
      <c r="MVB24" s="65"/>
      <c r="MVC24" s="65"/>
      <c r="MVD24" s="65"/>
      <c r="MVE24" s="65"/>
      <c r="MVF24" s="65"/>
      <c r="MVG24" s="65"/>
      <c r="MVH24" s="65"/>
      <c r="MVI24" s="65"/>
      <c r="MVJ24" s="65"/>
      <c r="MVK24" s="65"/>
      <c r="MVL24" s="65"/>
      <c r="MVM24" s="65"/>
      <c r="MVN24" s="65"/>
      <c r="MVO24" s="65"/>
      <c r="MVP24" s="65"/>
      <c r="MVQ24" s="65"/>
      <c r="MVR24" s="65"/>
      <c r="MVS24" s="65"/>
      <c r="MVT24" s="65"/>
      <c r="MVU24" s="65"/>
      <c r="MVV24" s="65"/>
      <c r="MVW24" s="65"/>
      <c r="MVX24" s="65"/>
      <c r="MVY24" s="65"/>
      <c r="MVZ24" s="65"/>
      <c r="MWA24" s="65"/>
      <c r="MWB24" s="65"/>
      <c r="MWC24" s="65"/>
      <c r="MWD24" s="65"/>
      <c r="MWE24" s="65"/>
      <c r="MWF24" s="65"/>
      <c r="MWG24" s="65"/>
      <c r="MWH24" s="65"/>
      <c r="MWI24" s="65"/>
      <c r="MWJ24" s="65"/>
      <c r="MWK24" s="65"/>
      <c r="MWL24" s="65"/>
      <c r="MWM24" s="65"/>
      <c r="MWN24" s="65"/>
      <c r="MWO24" s="65"/>
      <c r="MWP24" s="65"/>
      <c r="MWQ24" s="65"/>
      <c r="MWR24" s="65"/>
      <c r="MWS24" s="65"/>
      <c r="MWT24" s="65"/>
      <c r="MWU24" s="65"/>
      <c r="MWV24" s="65"/>
      <c r="MWW24" s="65"/>
      <c r="MWX24" s="65"/>
      <c r="MWY24" s="65"/>
      <c r="MWZ24" s="65"/>
      <c r="MXA24" s="65"/>
      <c r="MXB24" s="65"/>
      <c r="MXC24" s="65"/>
      <c r="MXD24" s="65"/>
      <c r="MXE24" s="65"/>
      <c r="MXF24" s="65"/>
      <c r="MXG24" s="65"/>
      <c r="MXH24" s="65"/>
      <c r="MXI24" s="65"/>
      <c r="MXJ24" s="65"/>
      <c r="MXK24" s="65"/>
      <c r="MXL24" s="65"/>
      <c r="MXM24" s="65"/>
      <c r="MXN24" s="65"/>
      <c r="MXO24" s="65"/>
      <c r="MXP24" s="65"/>
      <c r="MXQ24" s="65"/>
      <c r="MXR24" s="65"/>
      <c r="MXS24" s="65"/>
      <c r="MXT24" s="65"/>
      <c r="MXU24" s="65"/>
      <c r="MXV24" s="65"/>
      <c r="MXW24" s="65"/>
      <c r="MXX24" s="65"/>
      <c r="MXY24" s="65"/>
      <c r="MXZ24" s="65"/>
      <c r="MYA24" s="65"/>
      <c r="MYB24" s="65"/>
      <c r="MYC24" s="65"/>
      <c r="MYD24" s="65"/>
      <c r="MYE24" s="65"/>
      <c r="MYF24" s="65"/>
      <c r="MYG24" s="65"/>
      <c r="MYH24" s="65"/>
      <c r="MYI24" s="65"/>
      <c r="MYJ24" s="65"/>
      <c r="MYK24" s="65"/>
      <c r="MYL24" s="65"/>
      <c r="MYM24" s="65"/>
      <c r="MYN24" s="65"/>
      <c r="MYO24" s="65"/>
      <c r="MYP24" s="65"/>
      <c r="MYQ24" s="65"/>
      <c r="MYR24" s="65"/>
      <c r="MYS24" s="65"/>
      <c r="MYT24" s="65"/>
      <c r="MYU24" s="65"/>
      <c r="MYV24" s="65"/>
      <c r="MYW24" s="65"/>
      <c r="MYX24" s="65"/>
      <c r="MYY24" s="65"/>
      <c r="MYZ24" s="65"/>
      <c r="MZA24" s="65"/>
      <c r="MZB24" s="65"/>
      <c r="MZC24" s="65"/>
      <c r="MZD24" s="65"/>
      <c r="MZE24" s="65"/>
      <c r="MZF24" s="65"/>
      <c r="MZG24" s="65"/>
      <c r="MZH24" s="65"/>
      <c r="MZI24" s="65"/>
      <c r="MZJ24" s="65"/>
      <c r="MZK24" s="65"/>
      <c r="MZL24" s="65"/>
      <c r="MZM24" s="65"/>
      <c r="MZN24" s="65"/>
      <c r="MZO24" s="65"/>
      <c r="MZP24" s="65"/>
      <c r="MZQ24" s="65"/>
      <c r="MZR24" s="65"/>
      <c r="MZS24" s="65"/>
      <c r="MZT24" s="65"/>
      <c r="MZU24" s="65"/>
      <c r="MZV24" s="65"/>
      <c r="MZW24" s="65"/>
      <c r="MZX24" s="65"/>
      <c r="MZY24" s="65"/>
      <c r="MZZ24" s="65"/>
      <c r="NAA24" s="65"/>
      <c r="NAB24" s="65"/>
      <c r="NAC24" s="65"/>
      <c r="NAD24" s="65"/>
      <c r="NAE24" s="65"/>
      <c r="NAF24" s="65"/>
      <c r="NAG24" s="65"/>
      <c r="NAH24" s="65"/>
      <c r="NAI24" s="65"/>
      <c r="NAJ24" s="65"/>
      <c r="NAK24" s="65"/>
      <c r="NAL24" s="65"/>
      <c r="NAM24" s="65"/>
      <c r="NAN24" s="65"/>
      <c r="NAO24" s="65"/>
      <c r="NAP24" s="65"/>
      <c r="NAQ24" s="65"/>
      <c r="NAR24" s="65"/>
      <c r="NAS24" s="65"/>
      <c r="NAT24" s="65"/>
      <c r="NAU24" s="65"/>
      <c r="NAV24" s="65"/>
      <c r="NAW24" s="65"/>
      <c r="NAX24" s="65"/>
      <c r="NAY24" s="65"/>
      <c r="NAZ24" s="65"/>
      <c r="NBA24" s="65"/>
      <c r="NBB24" s="65"/>
      <c r="NBC24" s="65"/>
      <c r="NBD24" s="65"/>
      <c r="NBE24" s="65"/>
      <c r="NBF24" s="65"/>
      <c r="NBG24" s="65"/>
      <c r="NBH24" s="65"/>
      <c r="NBI24" s="65"/>
      <c r="NBJ24" s="65"/>
      <c r="NBK24" s="65"/>
      <c r="NBL24" s="65"/>
      <c r="NBM24" s="65"/>
      <c r="NBN24" s="65"/>
      <c r="NBO24" s="65"/>
      <c r="NBP24" s="65"/>
      <c r="NBQ24" s="65"/>
      <c r="NBR24" s="65"/>
      <c r="NBS24" s="65"/>
      <c r="NBT24" s="65"/>
      <c r="NBU24" s="65"/>
      <c r="NBV24" s="65"/>
      <c r="NBW24" s="65"/>
      <c r="NBX24" s="65"/>
      <c r="NBY24" s="65"/>
      <c r="NBZ24" s="65"/>
      <c r="NCA24" s="65"/>
      <c r="NCB24" s="65"/>
      <c r="NCC24" s="65"/>
      <c r="NCD24" s="65"/>
      <c r="NCE24" s="65"/>
      <c r="NCF24" s="65"/>
      <c r="NCG24" s="65"/>
      <c r="NCH24" s="65"/>
      <c r="NCI24" s="65"/>
      <c r="NCJ24" s="65"/>
      <c r="NCK24" s="65"/>
      <c r="NCL24" s="65"/>
      <c r="NCM24" s="65"/>
      <c r="NCN24" s="65"/>
      <c r="NCO24" s="65"/>
      <c r="NCP24" s="65"/>
      <c r="NCQ24" s="65"/>
      <c r="NCR24" s="65"/>
      <c r="NCS24" s="65"/>
      <c r="NCT24" s="65"/>
      <c r="NCU24" s="65"/>
      <c r="NCV24" s="65"/>
      <c r="NCW24" s="65"/>
      <c r="NCX24" s="65"/>
      <c r="NCY24" s="65"/>
      <c r="NCZ24" s="65"/>
      <c r="NDA24" s="65"/>
      <c r="NDB24" s="65"/>
      <c r="NDC24" s="65"/>
      <c r="NDD24" s="65"/>
      <c r="NDE24" s="65"/>
      <c r="NDF24" s="65"/>
      <c r="NDG24" s="65"/>
      <c r="NDH24" s="65"/>
      <c r="NDI24" s="65"/>
      <c r="NDJ24" s="65"/>
      <c r="NDK24" s="65"/>
      <c r="NDL24" s="65"/>
      <c r="NDM24" s="65"/>
      <c r="NDN24" s="65"/>
      <c r="NDO24" s="65"/>
      <c r="NDP24" s="65"/>
      <c r="NDQ24" s="65"/>
      <c r="NDR24" s="65"/>
      <c r="NDS24" s="65"/>
      <c r="NDT24" s="65"/>
      <c r="NDU24" s="65"/>
      <c r="NDV24" s="65"/>
      <c r="NDW24" s="65"/>
      <c r="NDX24" s="65"/>
      <c r="NDY24" s="65"/>
      <c r="NDZ24" s="65"/>
      <c r="NEA24" s="65"/>
      <c r="NEB24" s="65"/>
      <c r="NEC24" s="65"/>
      <c r="NED24" s="65"/>
      <c r="NEE24" s="65"/>
      <c r="NEF24" s="65"/>
      <c r="NEG24" s="65"/>
      <c r="NEH24" s="65"/>
      <c r="NEI24" s="65"/>
      <c r="NEJ24" s="65"/>
      <c r="NEK24" s="65"/>
      <c r="NEL24" s="65"/>
      <c r="NEM24" s="65"/>
      <c r="NEN24" s="65"/>
      <c r="NEO24" s="65"/>
      <c r="NEP24" s="65"/>
      <c r="NEQ24" s="65"/>
      <c r="NER24" s="65"/>
      <c r="NES24" s="65"/>
      <c r="NET24" s="65"/>
      <c r="NEU24" s="65"/>
      <c r="NEV24" s="65"/>
      <c r="NEW24" s="65"/>
      <c r="NEX24" s="65"/>
      <c r="NEY24" s="65"/>
      <c r="NEZ24" s="65"/>
      <c r="NFA24" s="65"/>
      <c r="NFB24" s="65"/>
      <c r="NFC24" s="65"/>
      <c r="NFD24" s="65"/>
      <c r="NFE24" s="65"/>
      <c r="NFF24" s="65"/>
      <c r="NFG24" s="65"/>
      <c r="NFH24" s="65"/>
      <c r="NFI24" s="65"/>
      <c r="NFJ24" s="65"/>
      <c r="NFK24" s="65"/>
      <c r="NFL24" s="65"/>
      <c r="NFM24" s="65"/>
      <c r="NFN24" s="65"/>
      <c r="NFO24" s="65"/>
      <c r="NFP24" s="65"/>
      <c r="NFQ24" s="65"/>
      <c r="NFR24" s="65"/>
      <c r="NFS24" s="65"/>
      <c r="NFT24" s="65"/>
      <c r="NFU24" s="65"/>
      <c r="NFV24" s="65"/>
      <c r="NFW24" s="65"/>
      <c r="NFX24" s="65"/>
      <c r="NFY24" s="65"/>
      <c r="NFZ24" s="65"/>
      <c r="NGA24" s="65"/>
      <c r="NGB24" s="65"/>
      <c r="NGC24" s="65"/>
      <c r="NGD24" s="65"/>
      <c r="NGE24" s="65"/>
      <c r="NGF24" s="65"/>
      <c r="NGG24" s="65"/>
      <c r="NGH24" s="65"/>
      <c r="NGI24" s="65"/>
      <c r="NGJ24" s="65"/>
      <c r="NGK24" s="65"/>
      <c r="NGL24" s="65"/>
      <c r="NGM24" s="65"/>
      <c r="NGN24" s="65"/>
      <c r="NGO24" s="65"/>
      <c r="NGP24" s="65"/>
      <c r="NGQ24" s="65"/>
      <c r="NGR24" s="65"/>
      <c r="NGS24" s="65"/>
      <c r="NGT24" s="65"/>
      <c r="NGU24" s="65"/>
      <c r="NGV24" s="65"/>
      <c r="NGW24" s="65"/>
      <c r="NGX24" s="65"/>
      <c r="NGY24" s="65"/>
      <c r="NGZ24" s="65"/>
      <c r="NHA24" s="65"/>
      <c r="NHB24" s="65"/>
      <c r="NHC24" s="65"/>
      <c r="NHD24" s="65"/>
      <c r="NHE24" s="65"/>
      <c r="NHF24" s="65"/>
      <c r="NHG24" s="65"/>
      <c r="NHH24" s="65"/>
      <c r="NHI24" s="65"/>
      <c r="NHJ24" s="65"/>
      <c r="NHK24" s="65"/>
      <c r="NHL24" s="65"/>
      <c r="NHM24" s="65"/>
      <c r="NHN24" s="65"/>
      <c r="NHO24" s="65"/>
      <c r="NHP24" s="65"/>
      <c r="NHQ24" s="65"/>
      <c r="NHR24" s="65"/>
      <c r="NHS24" s="65"/>
      <c r="NHT24" s="65"/>
      <c r="NHU24" s="65"/>
      <c r="NHV24" s="65"/>
      <c r="NHW24" s="65"/>
      <c r="NHX24" s="65"/>
      <c r="NHY24" s="65"/>
      <c r="NHZ24" s="65"/>
      <c r="NIA24" s="65"/>
      <c r="NIB24" s="65"/>
      <c r="NIC24" s="65"/>
      <c r="NID24" s="65"/>
      <c r="NIE24" s="65"/>
      <c r="NIF24" s="65"/>
      <c r="NIG24" s="65"/>
      <c r="NIH24" s="65"/>
      <c r="NII24" s="65"/>
      <c r="NIJ24" s="65"/>
      <c r="NIK24" s="65"/>
      <c r="NIL24" s="65"/>
      <c r="NIM24" s="65"/>
      <c r="NIN24" s="65"/>
      <c r="NIO24" s="65"/>
      <c r="NIP24" s="65"/>
      <c r="NIQ24" s="65"/>
      <c r="NIR24" s="65"/>
      <c r="NIS24" s="65"/>
      <c r="NIT24" s="65"/>
      <c r="NIU24" s="65"/>
      <c r="NIV24" s="65"/>
      <c r="NIW24" s="65"/>
      <c r="NIX24" s="65"/>
      <c r="NIY24" s="65"/>
      <c r="NIZ24" s="65"/>
      <c r="NJA24" s="65"/>
      <c r="NJB24" s="65"/>
      <c r="NJC24" s="65"/>
      <c r="NJD24" s="65"/>
      <c r="NJE24" s="65"/>
      <c r="NJF24" s="65"/>
      <c r="NJG24" s="65"/>
      <c r="NJH24" s="65"/>
      <c r="NJI24" s="65"/>
      <c r="NJJ24" s="65"/>
      <c r="NJK24" s="65"/>
      <c r="NJL24" s="65"/>
      <c r="NJM24" s="65"/>
      <c r="NJN24" s="65"/>
      <c r="NJO24" s="65"/>
      <c r="NJP24" s="65"/>
      <c r="NJQ24" s="65"/>
      <c r="NJR24" s="65"/>
      <c r="NJS24" s="65"/>
      <c r="NJT24" s="65"/>
      <c r="NJU24" s="65"/>
      <c r="NJV24" s="65"/>
      <c r="NJW24" s="65"/>
      <c r="NJX24" s="65"/>
      <c r="NJY24" s="65"/>
      <c r="NJZ24" s="65"/>
      <c r="NKA24" s="65"/>
      <c r="NKB24" s="65"/>
      <c r="NKC24" s="65"/>
      <c r="NKD24" s="65"/>
      <c r="NKE24" s="65"/>
      <c r="NKF24" s="65"/>
      <c r="NKG24" s="65"/>
      <c r="NKH24" s="65"/>
      <c r="NKI24" s="65"/>
      <c r="NKJ24" s="65"/>
      <c r="NKK24" s="65"/>
      <c r="NKL24" s="65"/>
      <c r="NKM24" s="65"/>
      <c r="NKN24" s="65"/>
      <c r="NKO24" s="65"/>
      <c r="NKP24" s="65"/>
      <c r="NKQ24" s="65"/>
      <c r="NKR24" s="65"/>
      <c r="NKS24" s="65"/>
      <c r="NKT24" s="65"/>
      <c r="NKU24" s="65"/>
      <c r="NKV24" s="65"/>
      <c r="NKW24" s="65"/>
      <c r="NKX24" s="65"/>
      <c r="NKY24" s="65"/>
      <c r="NKZ24" s="65"/>
      <c r="NLA24" s="65"/>
      <c r="NLB24" s="65"/>
      <c r="NLC24" s="65"/>
      <c r="NLD24" s="65"/>
      <c r="NLE24" s="65"/>
      <c r="NLF24" s="65"/>
      <c r="NLG24" s="65"/>
      <c r="NLH24" s="65"/>
      <c r="NLI24" s="65"/>
      <c r="NLJ24" s="65"/>
      <c r="NLK24" s="65"/>
      <c r="NLL24" s="65"/>
      <c r="NLM24" s="65"/>
      <c r="NLN24" s="65"/>
      <c r="NLO24" s="65"/>
      <c r="NLP24" s="65"/>
      <c r="NLQ24" s="65"/>
      <c r="NLR24" s="65"/>
      <c r="NLS24" s="65"/>
      <c r="NLT24" s="65"/>
      <c r="NLU24" s="65"/>
      <c r="NLV24" s="65"/>
      <c r="NLW24" s="65"/>
      <c r="NLX24" s="65"/>
      <c r="NLY24" s="65"/>
      <c r="NLZ24" s="65"/>
      <c r="NMA24" s="65"/>
      <c r="NMB24" s="65"/>
      <c r="NMC24" s="65"/>
      <c r="NMD24" s="65"/>
      <c r="NME24" s="65"/>
      <c r="NMF24" s="65"/>
      <c r="NMG24" s="65"/>
      <c r="NMH24" s="65"/>
      <c r="NMI24" s="65"/>
      <c r="NMJ24" s="65"/>
      <c r="NMK24" s="65"/>
      <c r="NML24" s="65"/>
      <c r="NMM24" s="65"/>
      <c r="NMN24" s="65"/>
      <c r="NMO24" s="65"/>
      <c r="NMP24" s="65"/>
      <c r="NMQ24" s="65"/>
      <c r="NMR24" s="65"/>
      <c r="NMS24" s="65"/>
      <c r="NMT24" s="65"/>
      <c r="NMU24" s="65"/>
      <c r="NMV24" s="65"/>
      <c r="NMW24" s="65"/>
      <c r="NMX24" s="65"/>
      <c r="NMY24" s="65"/>
      <c r="NMZ24" s="65"/>
      <c r="NNA24" s="65"/>
      <c r="NNB24" s="65"/>
      <c r="NNC24" s="65"/>
      <c r="NND24" s="65"/>
      <c r="NNE24" s="65"/>
      <c r="NNF24" s="65"/>
      <c r="NNG24" s="65"/>
      <c r="NNH24" s="65"/>
      <c r="NNI24" s="65"/>
      <c r="NNJ24" s="65"/>
      <c r="NNK24" s="65"/>
      <c r="NNL24" s="65"/>
      <c r="NNM24" s="65"/>
      <c r="NNN24" s="65"/>
      <c r="NNO24" s="65"/>
      <c r="NNP24" s="65"/>
      <c r="NNQ24" s="65"/>
      <c r="NNR24" s="65"/>
      <c r="NNS24" s="65"/>
      <c r="NNT24" s="65"/>
      <c r="NNU24" s="65"/>
      <c r="NNV24" s="65"/>
      <c r="NNW24" s="65"/>
      <c r="NNX24" s="65"/>
      <c r="NNY24" s="65"/>
      <c r="NNZ24" s="65"/>
      <c r="NOA24" s="65"/>
      <c r="NOB24" s="65"/>
      <c r="NOC24" s="65"/>
      <c r="NOD24" s="65"/>
      <c r="NOE24" s="65"/>
      <c r="NOF24" s="65"/>
      <c r="NOG24" s="65"/>
      <c r="NOH24" s="65"/>
      <c r="NOI24" s="65"/>
      <c r="NOJ24" s="65"/>
      <c r="NOK24" s="65"/>
      <c r="NOL24" s="65"/>
      <c r="NOM24" s="65"/>
      <c r="NON24" s="65"/>
      <c r="NOO24" s="65"/>
      <c r="NOP24" s="65"/>
      <c r="NOQ24" s="65"/>
      <c r="NOR24" s="65"/>
      <c r="NOS24" s="65"/>
      <c r="NOT24" s="65"/>
      <c r="NOU24" s="65"/>
      <c r="NOV24" s="65"/>
      <c r="NOW24" s="65"/>
      <c r="NOX24" s="65"/>
      <c r="NOY24" s="65"/>
      <c r="NOZ24" s="65"/>
      <c r="NPA24" s="65"/>
      <c r="NPB24" s="65"/>
      <c r="NPC24" s="65"/>
      <c r="NPD24" s="65"/>
      <c r="NPE24" s="65"/>
      <c r="NPF24" s="65"/>
      <c r="NPG24" s="65"/>
      <c r="NPH24" s="65"/>
      <c r="NPI24" s="65"/>
      <c r="NPJ24" s="65"/>
      <c r="NPK24" s="65"/>
      <c r="NPL24" s="65"/>
      <c r="NPM24" s="65"/>
      <c r="NPN24" s="65"/>
      <c r="NPO24" s="65"/>
      <c r="NPP24" s="65"/>
      <c r="NPQ24" s="65"/>
      <c r="NPR24" s="65"/>
      <c r="NPS24" s="65"/>
      <c r="NPT24" s="65"/>
      <c r="NPU24" s="65"/>
      <c r="NPV24" s="65"/>
      <c r="NPW24" s="65"/>
      <c r="NPX24" s="65"/>
      <c r="NPY24" s="65"/>
      <c r="NPZ24" s="65"/>
      <c r="NQA24" s="65"/>
      <c r="NQB24" s="65"/>
      <c r="NQC24" s="65"/>
      <c r="NQD24" s="65"/>
      <c r="NQE24" s="65"/>
      <c r="NQF24" s="65"/>
      <c r="NQG24" s="65"/>
      <c r="NQH24" s="65"/>
      <c r="NQI24" s="65"/>
      <c r="NQJ24" s="65"/>
      <c r="NQK24" s="65"/>
      <c r="NQL24" s="65"/>
      <c r="NQM24" s="65"/>
      <c r="NQN24" s="65"/>
      <c r="NQO24" s="65"/>
      <c r="NQP24" s="65"/>
      <c r="NQQ24" s="65"/>
      <c r="NQR24" s="65"/>
      <c r="NQS24" s="65"/>
      <c r="NQT24" s="65"/>
      <c r="NQU24" s="65"/>
      <c r="NQV24" s="65"/>
      <c r="NQW24" s="65"/>
      <c r="NQX24" s="65"/>
      <c r="NQY24" s="65"/>
      <c r="NQZ24" s="65"/>
      <c r="NRA24" s="65"/>
      <c r="NRB24" s="65"/>
      <c r="NRC24" s="65"/>
      <c r="NRD24" s="65"/>
      <c r="NRE24" s="65"/>
      <c r="NRF24" s="65"/>
      <c r="NRG24" s="65"/>
      <c r="NRH24" s="65"/>
      <c r="NRI24" s="65"/>
      <c r="NRJ24" s="65"/>
      <c r="NRK24" s="65"/>
      <c r="NRL24" s="65"/>
      <c r="NRM24" s="65"/>
      <c r="NRN24" s="65"/>
      <c r="NRO24" s="65"/>
      <c r="NRP24" s="65"/>
      <c r="NRQ24" s="65"/>
      <c r="NRR24" s="65"/>
      <c r="NRS24" s="65"/>
      <c r="NRT24" s="65"/>
      <c r="NRU24" s="65"/>
      <c r="NRV24" s="65"/>
      <c r="NRW24" s="65"/>
      <c r="NRX24" s="65"/>
      <c r="NRY24" s="65"/>
      <c r="NRZ24" s="65"/>
      <c r="NSA24" s="65"/>
      <c r="NSB24" s="65"/>
      <c r="NSC24" s="65"/>
      <c r="NSD24" s="65"/>
      <c r="NSE24" s="65"/>
      <c r="NSF24" s="65"/>
      <c r="NSG24" s="65"/>
      <c r="NSH24" s="65"/>
      <c r="NSI24" s="65"/>
      <c r="NSJ24" s="65"/>
      <c r="NSK24" s="65"/>
      <c r="NSL24" s="65"/>
      <c r="NSM24" s="65"/>
      <c r="NSN24" s="65"/>
      <c r="NSO24" s="65"/>
      <c r="NSP24" s="65"/>
      <c r="NSQ24" s="65"/>
      <c r="NSR24" s="65"/>
      <c r="NSS24" s="65"/>
      <c r="NST24" s="65"/>
      <c r="NSU24" s="65"/>
      <c r="NSV24" s="65"/>
      <c r="NSW24" s="65"/>
      <c r="NSX24" s="65"/>
      <c r="NSY24" s="65"/>
      <c r="NSZ24" s="65"/>
      <c r="NTA24" s="65"/>
      <c r="NTB24" s="65"/>
      <c r="NTC24" s="65"/>
      <c r="NTD24" s="65"/>
      <c r="NTE24" s="65"/>
      <c r="NTF24" s="65"/>
      <c r="NTG24" s="65"/>
      <c r="NTH24" s="65"/>
      <c r="NTI24" s="65"/>
      <c r="NTJ24" s="65"/>
      <c r="NTK24" s="65"/>
      <c r="NTL24" s="65"/>
      <c r="NTM24" s="65"/>
      <c r="NTN24" s="65"/>
      <c r="NTO24" s="65"/>
      <c r="NTP24" s="65"/>
      <c r="NTQ24" s="65"/>
      <c r="NTR24" s="65"/>
      <c r="NTS24" s="65"/>
      <c r="NTT24" s="65"/>
      <c r="NTU24" s="65"/>
      <c r="NTV24" s="65"/>
      <c r="NTW24" s="65"/>
      <c r="NTX24" s="65"/>
      <c r="NTY24" s="65"/>
      <c r="NTZ24" s="65"/>
      <c r="NUA24" s="65"/>
      <c r="NUB24" s="65"/>
      <c r="NUC24" s="65"/>
      <c r="NUD24" s="65"/>
      <c r="NUE24" s="65"/>
      <c r="NUF24" s="65"/>
      <c r="NUG24" s="65"/>
      <c r="NUH24" s="65"/>
      <c r="NUI24" s="65"/>
      <c r="NUJ24" s="65"/>
      <c r="NUK24" s="65"/>
      <c r="NUL24" s="65"/>
      <c r="NUM24" s="65"/>
      <c r="NUN24" s="65"/>
      <c r="NUO24" s="65"/>
      <c r="NUP24" s="65"/>
      <c r="NUQ24" s="65"/>
      <c r="NUR24" s="65"/>
      <c r="NUS24" s="65"/>
      <c r="NUT24" s="65"/>
      <c r="NUU24" s="65"/>
      <c r="NUV24" s="65"/>
      <c r="NUW24" s="65"/>
      <c r="NUX24" s="65"/>
      <c r="NUY24" s="65"/>
      <c r="NUZ24" s="65"/>
      <c r="NVA24" s="65"/>
      <c r="NVB24" s="65"/>
      <c r="NVC24" s="65"/>
      <c r="NVD24" s="65"/>
      <c r="NVE24" s="65"/>
      <c r="NVF24" s="65"/>
      <c r="NVG24" s="65"/>
      <c r="NVH24" s="65"/>
      <c r="NVI24" s="65"/>
      <c r="NVJ24" s="65"/>
      <c r="NVK24" s="65"/>
      <c r="NVL24" s="65"/>
      <c r="NVM24" s="65"/>
      <c r="NVN24" s="65"/>
      <c r="NVO24" s="65"/>
      <c r="NVP24" s="65"/>
      <c r="NVQ24" s="65"/>
      <c r="NVR24" s="65"/>
      <c r="NVS24" s="65"/>
      <c r="NVT24" s="65"/>
      <c r="NVU24" s="65"/>
      <c r="NVV24" s="65"/>
      <c r="NVW24" s="65"/>
      <c r="NVX24" s="65"/>
      <c r="NVY24" s="65"/>
      <c r="NVZ24" s="65"/>
      <c r="NWA24" s="65"/>
      <c r="NWB24" s="65"/>
      <c r="NWC24" s="65"/>
      <c r="NWD24" s="65"/>
      <c r="NWE24" s="65"/>
      <c r="NWF24" s="65"/>
      <c r="NWG24" s="65"/>
      <c r="NWH24" s="65"/>
      <c r="NWI24" s="65"/>
      <c r="NWJ24" s="65"/>
      <c r="NWK24" s="65"/>
      <c r="NWL24" s="65"/>
      <c r="NWM24" s="65"/>
      <c r="NWN24" s="65"/>
      <c r="NWO24" s="65"/>
      <c r="NWP24" s="65"/>
      <c r="NWQ24" s="65"/>
      <c r="NWR24" s="65"/>
      <c r="NWS24" s="65"/>
      <c r="NWT24" s="65"/>
      <c r="NWU24" s="65"/>
      <c r="NWV24" s="65"/>
      <c r="NWW24" s="65"/>
      <c r="NWX24" s="65"/>
      <c r="NWY24" s="65"/>
      <c r="NWZ24" s="65"/>
      <c r="NXA24" s="65"/>
      <c r="NXB24" s="65"/>
      <c r="NXC24" s="65"/>
      <c r="NXD24" s="65"/>
      <c r="NXE24" s="65"/>
      <c r="NXF24" s="65"/>
      <c r="NXG24" s="65"/>
      <c r="NXH24" s="65"/>
      <c r="NXI24" s="65"/>
      <c r="NXJ24" s="65"/>
      <c r="NXK24" s="65"/>
      <c r="NXL24" s="65"/>
      <c r="NXM24" s="65"/>
      <c r="NXN24" s="65"/>
      <c r="NXO24" s="65"/>
      <c r="NXP24" s="65"/>
      <c r="NXQ24" s="65"/>
      <c r="NXR24" s="65"/>
      <c r="NXS24" s="65"/>
      <c r="NXT24" s="65"/>
      <c r="NXU24" s="65"/>
      <c r="NXV24" s="65"/>
      <c r="NXW24" s="65"/>
      <c r="NXX24" s="65"/>
      <c r="NXY24" s="65"/>
      <c r="NXZ24" s="65"/>
      <c r="NYA24" s="65"/>
      <c r="NYB24" s="65"/>
      <c r="NYC24" s="65"/>
      <c r="NYD24" s="65"/>
      <c r="NYE24" s="65"/>
      <c r="NYF24" s="65"/>
      <c r="NYG24" s="65"/>
      <c r="NYH24" s="65"/>
      <c r="NYI24" s="65"/>
      <c r="NYJ24" s="65"/>
      <c r="NYK24" s="65"/>
      <c r="NYL24" s="65"/>
      <c r="NYM24" s="65"/>
      <c r="NYN24" s="65"/>
      <c r="NYO24" s="65"/>
      <c r="NYP24" s="65"/>
      <c r="NYQ24" s="65"/>
      <c r="NYR24" s="65"/>
      <c r="NYS24" s="65"/>
      <c r="NYT24" s="65"/>
      <c r="NYU24" s="65"/>
      <c r="NYV24" s="65"/>
      <c r="NYW24" s="65"/>
      <c r="NYX24" s="65"/>
      <c r="NYY24" s="65"/>
      <c r="NYZ24" s="65"/>
      <c r="NZA24" s="65"/>
      <c r="NZB24" s="65"/>
      <c r="NZC24" s="65"/>
      <c r="NZD24" s="65"/>
      <c r="NZE24" s="65"/>
      <c r="NZF24" s="65"/>
      <c r="NZG24" s="65"/>
      <c r="NZH24" s="65"/>
      <c r="NZI24" s="65"/>
      <c r="NZJ24" s="65"/>
      <c r="NZK24" s="65"/>
      <c r="NZL24" s="65"/>
      <c r="NZM24" s="65"/>
      <c r="NZN24" s="65"/>
      <c r="NZO24" s="65"/>
      <c r="NZP24" s="65"/>
      <c r="NZQ24" s="65"/>
      <c r="NZR24" s="65"/>
      <c r="NZS24" s="65"/>
      <c r="NZT24" s="65"/>
      <c r="NZU24" s="65"/>
      <c r="NZV24" s="65"/>
      <c r="NZW24" s="65"/>
      <c r="NZX24" s="65"/>
      <c r="NZY24" s="65"/>
      <c r="NZZ24" s="65"/>
      <c r="OAA24" s="65"/>
      <c r="OAB24" s="65"/>
      <c r="OAC24" s="65"/>
      <c r="OAD24" s="65"/>
      <c r="OAE24" s="65"/>
      <c r="OAF24" s="65"/>
      <c r="OAG24" s="65"/>
      <c r="OAH24" s="65"/>
      <c r="OAI24" s="65"/>
      <c r="OAJ24" s="65"/>
      <c r="OAK24" s="65"/>
      <c r="OAL24" s="65"/>
      <c r="OAM24" s="65"/>
      <c r="OAN24" s="65"/>
      <c r="OAO24" s="65"/>
      <c r="OAP24" s="65"/>
      <c r="OAQ24" s="65"/>
      <c r="OAR24" s="65"/>
      <c r="OAS24" s="65"/>
      <c r="OAT24" s="65"/>
      <c r="OAU24" s="65"/>
      <c r="OAV24" s="65"/>
      <c r="OAW24" s="65"/>
      <c r="OAX24" s="65"/>
      <c r="OAY24" s="65"/>
      <c r="OAZ24" s="65"/>
      <c r="OBA24" s="65"/>
      <c r="OBB24" s="65"/>
      <c r="OBC24" s="65"/>
      <c r="OBD24" s="65"/>
      <c r="OBE24" s="65"/>
      <c r="OBF24" s="65"/>
      <c r="OBG24" s="65"/>
      <c r="OBH24" s="65"/>
      <c r="OBI24" s="65"/>
      <c r="OBJ24" s="65"/>
      <c r="OBK24" s="65"/>
      <c r="OBL24" s="65"/>
      <c r="OBM24" s="65"/>
      <c r="OBN24" s="65"/>
      <c r="OBO24" s="65"/>
      <c r="OBP24" s="65"/>
      <c r="OBQ24" s="65"/>
      <c r="OBR24" s="65"/>
      <c r="OBS24" s="65"/>
      <c r="OBT24" s="65"/>
      <c r="OBU24" s="65"/>
      <c r="OBV24" s="65"/>
      <c r="OBW24" s="65"/>
      <c r="OBX24" s="65"/>
      <c r="OBY24" s="65"/>
      <c r="OBZ24" s="65"/>
      <c r="OCA24" s="65"/>
      <c r="OCB24" s="65"/>
      <c r="OCC24" s="65"/>
      <c r="OCD24" s="65"/>
      <c r="OCE24" s="65"/>
      <c r="OCF24" s="65"/>
      <c r="OCG24" s="65"/>
      <c r="OCH24" s="65"/>
      <c r="OCI24" s="65"/>
      <c r="OCJ24" s="65"/>
      <c r="OCK24" s="65"/>
      <c r="OCL24" s="65"/>
      <c r="OCM24" s="65"/>
      <c r="OCN24" s="65"/>
      <c r="OCO24" s="65"/>
      <c r="OCP24" s="65"/>
      <c r="OCQ24" s="65"/>
      <c r="OCR24" s="65"/>
      <c r="OCS24" s="65"/>
      <c r="OCT24" s="65"/>
      <c r="OCU24" s="65"/>
      <c r="OCV24" s="65"/>
      <c r="OCW24" s="65"/>
      <c r="OCX24" s="65"/>
      <c r="OCY24" s="65"/>
      <c r="OCZ24" s="65"/>
      <c r="ODA24" s="65"/>
      <c r="ODB24" s="65"/>
      <c r="ODC24" s="65"/>
      <c r="ODD24" s="65"/>
      <c r="ODE24" s="65"/>
      <c r="ODF24" s="65"/>
      <c r="ODG24" s="65"/>
      <c r="ODH24" s="65"/>
      <c r="ODI24" s="65"/>
      <c r="ODJ24" s="65"/>
      <c r="ODK24" s="65"/>
      <c r="ODL24" s="65"/>
      <c r="ODM24" s="65"/>
      <c r="ODN24" s="65"/>
      <c r="ODO24" s="65"/>
      <c r="ODP24" s="65"/>
      <c r="ODQ24" s="65"/>
      <c r="ODR24" s="65"/>
      <c r="ODS24" s="65"/>
      <c r="ODT24" s="65"/>
      <c r="ODU24" s="65"/>
      <c r="ODV24" s="65"/>
      <c r="ODW24" s="65"/>
      <c r="ODX24" s="65"/>
      <c r="ODY24" s="65"/>
      <c r="ODZ24" s="65"/>
      <c r="OEA24" s="65"/>
      <c r="OEB24" s="65"/>
      <c r="OEC24" s="65"/>
      <c r="OED24" s="65"/>
      <c r="OEE24" s="65"/>
      <c r="OEF24" s="65"/>
      <c r="OEG24" s="65"/>
      <c r="OEH24" s="65"/>
      <c r="OEI24" s="65"/>
      <c r="OEJ24" s="65"/>
      <c r="OEK24" s="65"/>
      <c r="OEL24" s="65"/>
      <c r="OEM24" s="65"/>
      <c r="OEN24" s="65"/>
      <c r="OEO24" s="65"/>
      <c r="OEP24" s="65"/>
      <c r="OEQ24" s="65"/>
      <c r="OER24" s="65"/>
      <c r="OES24" s="65"/>
      <c r="OET24" s="65"/>
      <c r="OEU24" s="65"/>
      <c r="OEV24" s="65"/>
      <c r="OEW24" s="65"/>
      <c r="OEX24" s="65"/>
      <c r="OEY24" s="65"/>
      <c r="OEZ24" s="65"/>
      <c r="OFA24" s="65"/>
      <c r="OFB24" s="65"/>
      <c r="OFC24" s="65"/>
      <c r="OFD24" s="65"/>
      <c r="OFE24" s="65"/>
      <c r="OFF24" s="65"/>
      <c r="OFG24" s="65"/>
      <c r="OFH24" s="65"/>
      <c r="OFI24" s="65"/>
      <c r="OFJ24" s="65"/>
      <c r="OFK24" s="65"/>
      <c r="OFL24" s="65"/>
      <c r="OFM24" s="65"/>
      <c r="OFN24" s="65"/>
      <c r="OFO24" s="65"/>
      <c r="OFP24" s="65"/>
      <c r="OFQ24" s="65"/>
      <c r="OFR24" s="65"/>
      <c r="OFS24" s="65"/>
      <c r="OFT24" s="65"/>
      <c r="OFU24" s="65"/>
      <c r="OFV24" s="65"/>
      <c r="OFW24" s="65"/>
      <c r="OFX24" s="65"/>
      <c r="OFY24" s="65"/>
      <c r="OFZ24" s="65"/>
      <c r="OGA24" s="65"/>
      <c r="OGB24" s="65"/>
      <c r="OGC24" s="65"/>
      <c r="OGD24" s="65"/>
      <c r="OGE24" s="65"/>
      <c r="OGF24" s="65"/>
      <c r="OGG24" s="65"/>
      <c r="OGH24" s="65"/>
      <c r="OGI24" s="65"/>
      <c r="OGJ24" s="65"/>
      <c r="OGK24" s="65"/>
      <c r="OGL24" s="65"/>
      <c r="OGM24" s="65"/>
      <c r="OGN24" s="65"/>
      <c r="OGO24" s="65"/>
      <c r="OGP24" s="65"/>
      <c r="OGQ24" s="65"/>
      <c r="OGR24" s="65"/>
      <c r="OGS24" s="65"/>
      <c r="OGT24" s="65"/>
      <c r="OGU24" s="65"/>
      <c r="OGV24" s="65"/>
      <c r="OGW24" s="65"/>
      <c r="OGX24" s="65"/>
      <c r="OGY24" s="65"/>
      <c r="OGZ24" s="65"/>
      <c r="OHA24" s="65"/>
      <c r="OHB24" s="65"/>
      <c r="OHC24" s="65"/>
      <c r="OHD24" s="65"/>
      <c r="OHE24" s="65"/>
      <c r="OHF24" s="65"/>
      <c r="OHG24" s="65"/>
      <c r="OHH24" s="65"/>
      <c r="OHI24" s="65"/>
      <c r="OHJ24" s="65"/>
      <c r="OHK24" s="65"/>
      <c r="OHL24" s="65"/>
      <c r="OHM24" s="65"/>
      <c r="OHN24" s="65"/>
      <c r="OHO24" s="65"/>
      <c r="OHP24" s="65"/>
      <c r="OHQ24" s="65"/>
      <c r="OHR24" s="65"/>
      <c r="OHS24" s="65"/>
      <c r="OHT24" s="65"/>
      <c r="OHU24" s="65"/>
      <c r="OHV24" s="65"/>
      <c r="OHW24" s="65"/>
      <c r="OHX24" s="65"/>
      <c r="OHY24" s="65"/>
      <c r="OHZ24" s="65"/>
      <c r="OIA24" s="65"/>
      <c r="OIB24" s="65"/>
      <c r="OIC24" s="65"/>
      <c r="OID24" s="65"/>
      <c r="OIE24" s="65"/>
      <c r="OIF24" s="65"/>
      <c r="OIG24" s="65"/>
      <c r="OIH24" s="65"/>
      <c r="OII24" s="65"/>
      <c r="OIJ24" s="65"/>
      <c r="OIK24" s="65"/>
      <c r="OIL24" s="65"/>
      <c r="OIM24" s="65"/>
      <c r="OIN24" s="65"/>
      <c r="OIO24" s="65"/>
      <c r="OIP24" s="65"/>
      <c r="OIQ24" s="65"/>
      <c r="OIR24" s="65"/>
      <c r="OIS24" s="65"/>
      <c r="OIT24" s="65"/>
      <c r="OIU24" s="65"/>
      <c r="OIV24" s="65"/>
      <c r="OIW24" s="65"/>
      <c r="OIX24" s="65"/>
      <c r="OIY24" s="65"/>
      <c r="OIZ24" s="65"/>
      <c r="OJA24" s="65"/>
      <c r="OJB24" s="65"/>
      <c r="OJC24" s="65"/>
      <c r="OJD24" s="65"/>
      <c r="OJE24" s="65"/>
      <c r="OJF24" s="65"/>
      <c r="OJG24" s="65"/>
      <c r="OJH24" s="65"/>
      <c r="OJI24" s="65"/>
      <c r="OJJ24" s="65"/>
      <c r="OJK24" s="65"/>
      <c r="OJL24" s="65"/>
      <c r="OJM24" s="65"/>
      <c r="OJN24" s="65"/>
      <c r="OJO24" s="65"/>
      <c r="OJP24" s="65"/>
      <c r="OJQ24" s="65"/>
      <c r="OJR24" s="65"/>
      <c r="OJS24" s="65"/>
      <c r="OJT24" s="65"/>
      <c r="OJU24" s="65"/>
      <c r="OJV24" s="65"/>
      <c r="OJW24" s="65"/>
      <c r="OJX24" s="65"/>
      <c r="OJY24" s="65"/>
      <c r="OJZ24" s="65"/>
      <c r="OKA24" s="65"/>
      <c r="OKB24" s="65"/>
      <c r="OKC24" s="65"/>
      <c r="OKD24" s="65"/>
      <c r="OKE24" s="65"/>
      <c r="OKF24" s="65"/>
      <c r="OKG24" s="65"/>
      <c r="OKH24" s="65"/>
      <c r="OKI24" s="65"/>
      <c r="OKJ24" s="65"/>
      <c r="OKK24" s="65"/>
      <c r="OKL24" s="65"/>
      <c r="OKM24" s="65"/>
      <c r="OKN24" s="65"/>
      <c r="OKO24" s="65"/>
      <c r="OKP24" s="65"/>
      <c r="OKQ24" s="65"/>
      <c r="OKR24" s="65"/>
      <c r="OKS24" s="65"/>
      <c r="OKT24" s="65"/>
      <c r="OKU24" s="65"/>
      <c r="OKV24" s="65"/>
      <c r="OKW24" s="65"/>
      <c r="OKX24" s="65"/>
      <c r="OKY24" s="65"/>
      <c r="OKZ24" s="65"/>
      <c r="OLA24" s="65"/>
      <c r="OLB24" s="65"/>
      <c r="OLC24" s="65"/>
      <c r="OLD24" s="65"/>
      <c r="OLE24" s="65"/>
      <c r="OLF24" s="65"/>
      <c r="OLG24" s="65"/>
      <c r="OLH24" s="65"/>
      <c r="OLI24" s="65"/>
      <c r="OLJ24" s="65"/>
      <c r="OLK24" s="65"/>
      <c r="OLL24" s="65"/>
      <c r="OLM24" s="65"/>
      <c r="OLN24" s="65"/>
      <c r="OLO24" s="65"/>
      <c r="OLP24" s="65"/>
      <c r="OLQ24" s="65"/>
      <c r="OLR24" s="65"/>
      <c r="OLS24" s="65"/>
      <c r="OLT24" s="65"/>
      <c r="OLU24" s="65"/>
      <c r="OLV24" s="65"/>
      <c r="OLW24" s="65"/>
      <c r="OLX24" s="65"/>
      <c r="OLY24" s="65"/>
      <c r="OLZ24" s="65"/>
      <c r="OMA24" s="65"/>
      <c r="OMB24" s="65"/>
      <c r="OMC24" s="65"/>
      <c r="OMD24" s="65"/>
      <c r="OME24" s="65"/>
      <c r="OMF24" s="65"/>
      <c r="OMG24" s="65"/>
      <c r="OMH24" s="65"/>
      <c r="OMI24" s="65"/>
      <c r="OMJ24" s="65"/>
      <c r="OMK24" s="65"/>
      <c r="OML24" s="65"/>
      <c r="OMM24" s="65"/>
      <c r="OMN24" s="65"/>
      <c r="OMO24" s="65"/>
      <c r="OMP24" s="65"/>
      <c r="OMQ24" s="65"/>
      <c r="OMR24" s="65"/>
      <c r="OMS24" s="65"/>
      <c r="OMT24" s="65"/>
      <c r="OMU24" s="65"/>
      <c r="OMV24" s="65"/>
      <c r="OMW24" s="65"/>
      <c r="OMX24" s="65"/>
      <c r="OMY24" s="65"/>
      <c r="OMZ24" s="65"/>
      <c r="ONA24" s="65"/>
      <c r="ONB24" s="65"/>
      <c r="ONC24" s="65"/>
      <c r="OND24" s="65"/>
      <c r="ONE24" s="65"/>
      <c r="ONF24" s="65"/>
      <c r="ONG24" s="65"/>
      <c r="ONH24" s="65"/>
      <c r="ONI24" s="65"/>
      <c r="ONJ24" s="65"/>
      <c r="ONK24" s="65"/>
      <c r="ONL24" s="65"/>
      <c r="ONM24" s="65"/>
      <c r="ONN24" s="65"/>
      <c r="ONO24" s="65"/>
      <c r="ONP24" s="65"/>
      <c r="ONQ24" s="65"/>
      <c r="ONR24" s="65"/>
      <c r="ONS24" s="65"/>
      <c r="ONT24" s="65"/>
      <c r="ONU24" s="65"/>
      <c r="ONV24" s="65"/>
      <c r="ONW24" s="65"/>
      <c r="ONX24" s="65"/>
      <c r="ONY24" s="65"/>
      <c r="ONZ24" s="65"/>
      <c r="OOA24" s="65"/>
      <c r="OOB24" s="65"/>
      <c r="OOC24" s="65"/>
      <c r="OOD24" s="65"/>
      <c r="OOE24" s="65"/>
      <c r="OOF24" s="65"/>
      <c r="OOG24" s="65"/>
      <c r="OOH24" s="65"/>
      <c r="OOI24" s="65"/>
      <c r="OOJ24" s="65"/>
      <c r="OOK24" s="65"/>
      <c r="OOL24" s="65"/>
      <c r="OOM24" s="65"/>
      <c r="OON24" s="65"/>
      <c r="OOO24" s="65"/>
      <c r="OOP24" s="65"/>
      <c r="OOQ24" s="65"/>
      <c r="OOR24" s="65"/>
      <c r="OOS24" s="65"/>
      <c r="OOT24" s="65"/>
      <c r="OOU24" s="65"/>
      <c r="OOV24" s="65"/>
      <c r="OOW24" s="65"/>
      <c r="OOX24" s="65"/>
      <c r="OOY24" s="65"/>
      <c r="OOZ24" s="65"/>
      <c r="OPA24" s="65"/>
      <c r="OPB24" s="65"/>
      <c r="OPC24" s="65"/>
      <c r="OPD24" s="65"/>
      <c r="OPE24" s="65"/>
      <c r="OPF24" s="65"/>
      <c r="OPG24" s="65"/>
      <c r="OPH24" s="65"/>
      <c r="OPI24" s="65"/>
      <c r="OPJ24" s="65"/>
      <c r="OPK24" s="65"/>
      <c r="OPL24" s="65"/>
      <c r="OPM24" s="65"/>
      <c r="OPN24" s="65"/>
      <c r="OPO24" s="65"/>
      <c r="OPP24" s="65"/>
      <c r="OPQ24" s="65"/>
      <c r="OPR24" s="65"/>
      <c r="OPS24" s="65"/>
      <c r="OPT24" s="65"/>
      <c r="OPU24" s="65"/>
      <c r="OPV24" s="65"/>
      <c r="OPW24" s="65"/>
      <c r="OPX24" s="65"/>
      <c r="OPY24" s="65"/>
      <c r="OPZ24" s="65"/>
      <c r="OQA24" s="65"/>
      <c r="OQB24" s="65"/>
      <c r="OQC24" s="65"/>
      <c r="OQD24" s="65"/>
      <c r="OQE24" s="65"/>
      <c r="OQF24" s="65"/>
      <c r="OQG24" s="65"/>
      <c r="OQH24" s="65"/>
      <c r="OQI24" s="65"/>
      <c r="OQJ24" s="65"/>
      <c r="OQK24" s="65"/>
      <c r="OQL24" s="65"/>
      <c r="OQM24" s="65"/>
      <c r="OQN24" s="65"/>
      <c r="OQO24" s="65"/>
      <c r="OQP24" s="65"/>
      <c r="OQQ24" s="65"/>
      <c r="OQR24" s="65"/>
      <c r="OQS24" s="65"/>
      <c r="OQT24" s="65"/>
      <c r="OQU24" s="65"/>
      <c r="OQV24" s="65"/>
      <c r="OQW24" s="65"/>
      <c r="OQX24" s="65"/>
      <c r="OQY24" s="65"/>
      <c r="OQZ24" s="65"/>
      <c r="ORA24" s="65"/>
      <c r="ORB24" s="65"/>
      <c r="ORC24" s="65"/>
      <c r="ORD24" s="65"/>
      <c r="ORE24" s="65"/>
      <c r="ORF24" s="65"/>
      <c r="ORG24" s="65"/>
      <c r="ORH24" s="65"/>
      <c r="ORI24" s="65"/>
      <c r="ORJ24" s="65"/>
      <c r="ORK24" s="65"/>
      <c r="ORL24" s="65"/>
      <c r="ORM24" s="65"/>
      <c r="ORN24" s="65"/>
      <c r="ORO24" s="65"/>
      <c r="ORP24" s="65"/>
      <c r="ORQ24" s="65"/>
      <c r="ORR24" s="65"/>
      <c r="ORS24" s="65"/>
      <c r="ORT24" s="65"/>
      <c r="ORU24" s="65"/>
      <c r="ORV24" s="65"/>
      <c r="ORW24" s="65"/>
      <c r="ORX24" s="65"/>
      <c r="ORY24" s="65"/>
      <c r="ORZ24" s="65"/>
      <c r="OSA24" s="65"/>
      <c r="OSB24" s="65"/>
      <c r="OSC24" s="65"/>
      <c r="OSD24" s="65"/>
      <c r="OSE24" s="65"/>
      <c r="OSF24" s="65"/>
      <c r="OSG24" s="65"/>
      <c r="OSH24" s="65"/>
      <c r="OSI24" s="65"/>
      <c r="OSJ24" s="65"/>
      <c r="OSK24" s="65"/>
      <c r="OSL24" s="65"/>
      <c r="OSM24" s="65"/>
      <c r="OSN24" s="65"/>
      <c r="OSO24" s="65"/>
      <c r="OSP24" s="65"/>
      <c r="OSQ24" s="65"/>
      <c r="OSR24" s="65"/>
      <c r="OSS24" s="65"/>
      <c r="OST24" s="65"/>
      <c r="OSU24" s="65"/>
      <c r="OSV24" s="65"/>
      <c r="OSW24" s="65"/>
      <c r="OSX24" s="65"/>
      <c r="OSY24" s="65"/>
      <c r="OSZ24" s="65"/>
      <c r="OTA24" s="65"/>
      <c r="OTB24" s="65"/>
      <c r="OTC24" s="65"/>
      <c r="OTD24" s="65"/>
      <c r="OTE24" s="65"/>
      <c r="OTF24" s="65"/>
      <c r="OTG24" s="65"/>
      <c r="OTH24" s="65"/>
      <c r="OTI24" s="65"/>
      <c r="OTJ24" s="65"/>
      <c r="OTK24" s="65"/>
      <c r="OTL24" s="65"/>
      <c r="OTM24" s="65"/>
      <c r="OTN24" s="65"/>
      <c r="OTO24" s="65"/>
      <c r="OTP24" s="65"/>
      <c r="OTQ24" s="65"/>
      <c r="OTR24" s="65"/>
      <c r="OTS24" s="65"/>
      <c r="OTT24" s="65"/>
      <c r="OTU24" s="65"/>
      <c r="OTV24" s="65"/>
      <c r="OTW24" s="65"/>
      <c r="OTX24" s="65"/>
      <c r="OTY24" s="65"/>
      <c r="OTZ24" s="65"/>
      <c r="OUA24" s="65"/>
      <c r="OUB24" s="65"/>
      <c r="OUC24" s="65"/>
      <c r="OUD24" s="65"/>
      <c r="OUE24" s="65"/>
      <c r="OUF24" s="65"/>
      <c r="OUG24" s="65"/>
      <c r="OUH24" s="65"/>
      <c r="OUI24" s="65"/>
      <c r="OUJ24" s="65"/>
      <c r="OUK24" s="65"/>
      <c r="OUL24" s="65"/>
      <c r="OUM24" s="65"/>
      <c r="OUN24" s="65"/>
      <c r="OUO24" s="65"/>
      <c r="OUP24" s="65"/>
      <c r="OUQ24" s="65"/>
      <c r="OUR24" s="65"/>
      <c r="OUS24" s="65"/>
      <c r="OUT24" s="65"/>
      <c r="OUU24" s="65"/>
      <c r="OUV24" s="65"/>
      <c r="OUW24" s="65"/>
      <c r="OUX24" s="65"/>
      <c r="OUY24" s="65"/>
      <c r="OUZ24" s="65"/>
      <c r="OVA24" s="65"/>
      <c r="OVB24" s="65"/>
      <c r="OVC24" s="65"/>
      <c r="OVD24" s="65"/>
      <c r="OVE24" s="65"/>
      <c r="OVF24" s="65"/>
      <c r="OVG24" s="65"/>
      <c r="OVH24" s="65"/>
      <c r="OVI24" s="65"/>
      <c r="OVJ24" s="65"/>
      <c r="OVK24" s="65"/>
      <c r="OVL24" s="65"/>
      <c r="OVM24" s="65"/>
      <c r="OVN24" s="65"/>
      <c r="OVO24" s="65"/>
      <c r="OVP24" s="65"/>
      <c r="OVQ24" s="65"/>
      <c r="OVR24" s="65"/>
      <c r="OVS24" s="65"/>
      <c r="OVT24" s="65"/>
      <c r="OVU24" s="65"/>
      <c r="OVV24" s="65"/>
      <c r="OVW24" s="65"/>
      <c r="OVX24" s="65"/>
      <c r="OVY24" s="65"/>
      <c r="OVZ24" s="65"/>
      <c r="OWA24" s="65"/>
      <c r="OWB24" s="65"/>
      <c r="OWC24" s="65"/>
      <c r="OWD24" s="65"/>
      <c r="OWE24" s="65"/>
      <c r="OWF24" s="65"/>
      <c r="OWG24" s="65"/>
      <c r="OWH24" s="65"/>
      <c r="OWI24" s="65"/>
      <c r="OWJ24" s="65"/>
      <c r="OWK24" s="65"/>
      <c r="OWL24" s="65"/>
      <c r="OWM24" s="65"/>
      <c r="OWN24" s="65"/>
      <c r="OWO24" s="65"/>
      <c r="OWP24" s="65"/>
      <c r="OWQ24" s="65"/>
      <c r="OWR24" s="65"/>
      <c r="OWS24" s="65"/>
      <c r="OWT24" s="65"/>
      <c r="OWU24" s="65"/>
      <c r="OWV24" s="65"/>
      <c r="OWW24" s="65"/>
      <c r="OWX24" s="65"/>
      <c r="OWY24" s="65"/>
      <c r="OWZ24" s="65"/>
      <c r="OXA24" s="65"/>
      <c r="OXB24" s="65"/>
      <c r="OXC24" s="65"/>
      <c r="OXD24" s="65"/>
      <c r="OXE24" s="65"/>
      <c r="OXF24" s="65"/>
      <c r="OXG24" s="65"/>
      <c r="OXH24" s="65"/>
      <c r="OXI24" s="65"/>
      <c r="OXJ24" s="65"/>
      <c r="OXK24" s="65"/>
      <c r="OXL24" s="65"/>
      <c r="OXM24" s="65"/>
      <c r="OXN24" s="65"/>
      <c r="OXO24" s="65"/>
      <c r="OXP24" s="65"/>
      <c r="OXQ24" s="65"/>
      <c r="OXR24" s="65"/>
      <c r="OXS24" s="65"/>
      <c r="OXT24" s="65"/>
      <c r="OXU24" s="65"/>
      <c r="OXV24" s="65"/>
      <c r="OXW24" s="65"/>
      <c r="OXX24" s="65"/>
      <c r="OXY24" s="65"/>
      <c r="OXZ24" s="65"/>
      <c r="OYA24" s="65"/>
      <c r="OYB24" s="65"/>
      <c r="OYC24" s="65"/>
      <c r="OYD24" s="65"/>
      <c r="OYE24" s="65"/>
      <c r="OYF24" s="65"/>
      <c r="OYG24" s="65"/>
      <c r="OYH24" s="65"/>
      <c r="OYI24" s="65"/>
      <c r="OYJ24" s="65"/>
      <c r="OYK24" s="65"/>
      <c r="OYL24" s="65"/>
      <c r="OYM24" s="65"/>
      <c r="OYN24" s="65"/>
      <c r="OYO24" s="65"/>
      <c r="OYP24" s="65"/>
      <c r="OYQ24" s="65"/>
      <c r="OYR24" s="65"/>
      <c r="OYS24" s="65"/>
      <c r="OYT24" s="65"/>
      <c r="OYU24" s="65"/>
      <c r="OYV24" s="65"/>
      <c r="OYW24" s="65"/>
      <c r="OYX24" s="65"/>
      <c r="OYY24" s="65"/>
      <c r="OYZ24" s="65"/>
      <c r="OZA24" s="65"/>
      <c r="OZB24" s="65"/>
      <c r="OZC24" s="65"/>
      <c r="OZD24" s="65"/>
      <c r="OZE24" s="65"/>
      <c r="OZF24" s="65"/>
      <c r="OZG24" s="65"/>
      <c r="OZH24" s="65"/>
      <c r="OZI24" s="65"/>
      <c r="OZJ24" s="65"/>
      <c r="OZK24" s="65"/>
      <c r="OZL24" s="65"/>
      <c r="OZM24" s="65"/>
      <c r="OZN24" s="65"/>
      <c r="OZO24" s="65"/>
      <c r="OZP24" s="65"/>
      <c r="OZQ24" s="65"/>
      <c r="OZR24" s="65"/>
      <c r="OZS24" s="65"/>
      <c r="OZT24" s="65"/>
      <c r="OZU24" s="65"/>
      <c r="OZV24" s="65"/>
      <c r="OZW24" s="65"/>
      <c r="OZX24" s="65"/>
      <c r="OZY24" s="65"/>
      <c r="OZZ24" s="65"/>
      <c r="PAA24" s="65"/>
      <c r="PAB24" s="65"/>
      <c r="PAC24" s="65"/>
      <c r="PAD24" s="65"/>
      <c r="PAE24" s="65"/>
      <c r="PAF24" s="65"/>
      <c r="PAG24" s="65"/>
      <c r="PAH24" s="65"/>
      <c r="PAI24" s="65"/>
      <c r="PAJ24" s="65"/>
      <c r="PAK24" s="65"/>
      <c r="PAL24" s="65"/>
      <c r="PAM24" s="65"/>
      <c r="PAN24" s="65"/>
      <c r="PAO24" s="65"/>
      <c r="PAP24" s="65"/>
      <c r="PAQ24" s="65"/>
      <c r="PAR24" s="65"/>
      <c r="PAS24" s="65"/>
      <c r="PAT24" s="65"/>
      <c r="PAU24" s="65"/>
      <c r="PAV24" s="65"/>
      <c r="PAW24" s="65"/>
      <c r="PAX24" s="65"/>
      <c r="PAY24" s="65"/>
      <c r="PAZ24" s="65"/>
      <c r="PBA24" s="65"/>
      <c r="PBB24" s="65"/>
      <c r="PBC24" s="65"/>
      <c r="PBD24" s="65"/>
      <c r="PBE24" s="65"/>
      <c r="PBF24" s="65"/>
      <c r="PBG24" s="65"/>
      <c r="PBH24" s="65"/>
      <c r="PBI24" s="65"/>
      <c r="PBJ24" s="65"/>
      <c r="PBK24" s="65"/>
      <c r="PBL24" s="65"/>
      <c r="PBM24" s="65"/>
      <c r="PBN24" s="65"/>
      <c r="PBO24" s="65"/>
      <c r="PBP24" s="65"/>
      <c r="PBQ24" s="65"/>
      <c r="PBR24" s="65"/>
      <c r="PBS24" s="65"/>
      <c r="PBT24" s="65"/>
      <c r="PBU24" s="65"/>
      <c r="PBV24" s="65"/>
      <c r="PBW24" s="65"/>
      <c r="PBX24" s="65"/>
      <c r="PBY24" s="65"/>
      <c r="PBZ24" s="65"/>
      <c r="PCA24" s="65"/>
      <c r="PCB24" s="65"/>
      <c r="PCC24" s="65"/>
      <c r="PCD24" s="65"/>
      <c r="PCE24" s="65"/>
      <c r="PCF24" s="65"/>
      <c r="PCG24" s="65"/>
      <c r="PCH24" s="65"/>
      <c r="PCI24" s="65"/>
      <c r="PCJ24" s="65"/>
      <c r="PCK24" s="65"/>
      <c r="PCL24" s="65"/>
      <c r="PCM24" s="65"/>
      <c r="PCN24" s="65"/>
      <c r="PCO24" s="65"/>
      <c r="PCP24" s="65"/>
      <c r="PCQ24" s="65"/>
      <c r="PCR24" s="65"/>
      <c r="PCS24" s="65"/>
      <c r="PCT24" s="65"/>
      <c r="PCU24" s="65"/>
      <c r="PCV24" s="65"/>
      <c r="PCW24" s="65"/>
      <c r="PCX24" s="65"/>
      <c r="PCY24" s="65"/>
      <c r="PCZ24" s="65"/>
      <c r="PDA24" s="65"/>
      <c r="PDB24" s="65"/>
      <c r="PDC24" s="65"/>
      <c r="PDD24" s="65"/>
      <c r="PDE24" s="65"/>
      <c r="PDF24" s="65"/>
      <c r="PDG24" s="65"/>
      <c r="PDH24" s="65"/>
      <c r="PDI24" s="65"/>
      <c r="PDJ24" s="65"/>
      <c r="PDK24" s="65"/>
      <c r="PDL24" s="65"/>
      <c r="PDM24" s="65"/>
      <c r="PDN24" s="65"/>
      <c r="PDO24" s="65"/>
      <c r="PDP24" s="65"/>
      <c r="PDQ24" s="65"/>
      <c r="PDR24" s="65"/>
      <c r="PDS24" s="65"/>
      <c r="PDT24" s="65"/>
      <c r="PDU24" s="65"/>
      <c r="PDV24" s="65"/>
      <c r="PDW24" s="65"/>
      <c r="PDX24" s="65"/>
      <c r="PDY24" s="65"/>
      <c r="PDZ24" s="65"/>
      <c r="PEA24" s="65"/>
      <c r="PEB24" s="65"/>
      <c r="PEC24" s="65"/>
      <c r="PED24" s="65"/>
      <c r="PEE24" s="65"/>
      <c r="PEF24" s="65"/>
      <c r="PEG24" s="65"/>
      <c r="PEH24" s="65"/>
      <c r="PEI24" s="65"/>
      <c r="PEJ24" s="65"/>
      <c r="PEK24" s="65"/>
      <c r="PEL24" s="65"/>
      <c r="PEM24" s="65"/>
      <c r="PEN24" s="65"/>
      <c r="PEO24" s="65"/>
      <c r="PEP24" s="65"/>
      <c r="PEQ24" s="65"/>
      <c r="PER24" s="65"/>
      <c r="PES24" s="65"/>
      <c r="PET24" s="65"/>
      <c r="PEU24" s="65"/>
      <c r="PEV24" s="65"/>
      <c r="PEW24" s="65"/>
      <c r="PEX24" s="65"/>
      <c r="PEY24" s="65"/>
      <c r="PEZ24" s="65"/>
      <c r="PFA24" s="65"/>
      <c r="PFB24" s="65"/>
      <c r="PFC24" s="65"/>
      <c r="PFD24" s="65"/>
      <c r="PFE24" s="65"/>
      <c r="PFF24" s="65"/>
      <c r="PFG24" s="65"/>
      <c r="PFH24" s="65"/>
      <c r="PFI24" s="65"/>
      <c r="PFJ24" s="65"/>
      <c r="PFK24" s="65"/>
      <c r="PFL24" s="65"/>
      <c r="PFM24" s="65"/>
      <c r="PFN24" s="65"/>
      <c r="PFO24" s="65"/>
      <c r="PFP24" s="65"/>
      <c r="PFQ24" s="65"/>
      <c r="PFR24" s="65"/>
      <c r="PFS24" s="65"/>
      <c r="PFT24" s="65"/>
      <c r="PFU24" s="65"/>
      <c r="PFV24" s="65"/>
      <c r="PFW24" s="65"/>
      <c r="PFX24" s="65"/>
      <c r="PFY24" s="65"/>
      <c r="PFZ24" s="65"/>
      <c r="PGA24" s="65"/>
      <c r="PGB24" s="65"/>
      <c r="PGC24" s="65"/>
      <c r="PGD24" s="65"/>
      <c r="PGE24" s="65"/>
      <c r="PGF24" s="65"/>
      <c r="PGG24" s="65"/>
      <c r="PGH24" s="65"/>
      <c r="PGI24" s="65"/>
      <c r="PGJ24" s="65"/>
      <c r="PGK24" s="65"/>
      <c r="PGL24" s="65"/>
      <c r="PGM24" s="65"/>
      <c r="PGN24" s="65"/>
      <c r="PGO24" s="65"/>
      <c r="PGP24" s="65"/>
      <c r="PGQ24" s="65"/>
      <c r="PGR24" s="65"/>
      <c r="PGS24" s="65"/>
      <c r="PGT24" s="65"/>
      <c r="PGU24" s="65"/>
      <c r="PGV24" s="65"/>
      <c r="PGW24" s="65"/>
      <c r="PGX24" s="65"/>
      <c r="PGY24" s="65"/>
      <c r="PGZ24" s="65"/>
      <c r="PHA24" s="65"/>
      <c r="PHB24" s="65"/>
      <c r="PHC24" s="65"/>
      <c r="PHD24" s="65"/>
      <c r="PHE24" s="65"/>
      <c r="PHF24" s="65"/>
      <c r="PHG24" s="65"/>
      <c r="PHH24" s="65"/>
      <c r="PHI24" s="65"/>
      <c r="PHJ24" s="65"/>
      <c r="PHK24" s="65"/>
      <c r="PHL24" s="65"/>
      <c r="PHM24" s="65"/>
      <c r="PHN24" s="65"/>
      <c r="PHO24" s="65"/>
      <c r="PHP24" s="65"/>
      <c r="PHQ24" s="65"/>
      <c r="PHR24" s="65"/>
      <c r="PHS24" s="65"/>
      <c r="PHT24" s="65"/>
      <c r="PHU24" s="65"/>
      <c r="PHV24" s="65"/>
      <c r="PHW24" s="65"/>
      <c r="PHX24" s="65"/>
      <c r="PHY24" s="65"/>
      <c r="PHZ24" s="65"/>
      <c r="PIA24" s="65"/>
      <c r="PIB24" s="65"/>
      <c r="PIC24" s="65"/>
      <c r="PID24" s="65"/>
      <c r="PIE24" s="65"/>
      <c r="PIF24" s="65"/>
      <c r="PIG24" s="65"/>
      <c r="PIH24" s="65"/>
      <c r="PII24" s="65"/>
      <c r="PIJ24" s="65"/>
      <c r="PIK24" s="65"/>
      <c r="PIL24" s="65"/>
      <c r="PIM24" s="65"/>
      <c r="PIN24" s="65"/>
      <c r="PIO24" s="65"/>
      <c r="PIP24" s="65"/>
      <c r="PIQ24" s="65"/>
      <c r="PIR24" s="65"/>
      <c r="PIS24" s="65"/>
      <c r="PIT24" s="65"/>
      <c r="PIU24" s="65"/>
      <c r="PIV24" s="65"/>
      <c r="PIW24" s="65"/>
      <c r="PIX24" s="65"/>
      <c r="PIY24" s="65"/>
      <c r="PIZ24" s="65"/>
      <c r="PJA24" s="65"/>
      <c r="PJB24" s="65"/>
      <c r="PJC24" s="65"/>
      <c r="PJD24" s="65"/>
      <c r="PJE24" s="65"/>
      <c r="PJF24" s="65"/>
      <c r="PJG24" s="65"/>
      <c r="PJH24" s="65"/>
      <c r="PJI24" s="65"/>
      <c r="PJJ24" s="65"/>
      <c r="PJK24" s="65"/>
      <c r="PJL24" s="65"/>
      <c r="PJM24" s="65"/>
      <c r="PJN24" s="65"/>
      <c r="PJO24" s="65"/>
      <c r="PJP24" s="65"/>
      <c r="PJQ24" s="65"/>
      <c r="PJR24" s="65"/>
      <c r="PJS24" s="65"/>
      <c r="PJT24" s="65"/>
      <c r="PJU24" s="65"/>
      <c r="PJV24" s="65"/>
      <c r="PJW24" s="65"/>
      <c r="PJX24" s="65"/>
      <c r="PJY24" s="65"/>
      <c r="PJZ24" s="65"/>
      <c r="PKA24" s="65"/>
      <c r="PKB24" s="65"/>
      <c r="PKC24" s="65"/>
      <c r="PKD24" s="65"/>
      <c r="PKE24" s="65"/>
      <c r="PKF24" s="65"/>
      <c r="PKG24" s="65"/>
      <c r="PKH24" s="65"/>
      <c r="PKI24" s="65"/>
      <c r="PKJ24" s="65"/>
      <c r="PKK24" s="65"/>
      <c r="PKL24" s="65"/>
      <c r="PKM24" s="65"/>
      <c r="PKN24" s="65"/>
      <c r="PKO24" s="65"/>
      <c r="PKP24" s="65"/>
      <c r="PKQ24" s="65"/>
      <c r="PKR24" s="65"/>
      <c r="PKS24" s="65"/>
      <c r="PKT24" s="65"/>
      <c r="PKU24" s="65"/>
      <c r="PKV24" s="65"/>
      <c r="PKW24" s="65"/>
      <c r="PKX24" s="65"/>
      <c r="PKY24" s="65"/>
      <c r="PKZ24" s="65"/>
      <c r="PLA24" s="65"/>
      <c r="PLB24" s="65"/>
      <c r="PLC24" s="65"/>
      <c r="PLD24" s="65"/>
      <c r="PLE24" s="65"/>
      <c r="PLF24" s="65"/>
      <c r="PLG24" s="65"/>
      <c r="PLH24" s="65"/>
      <c r="PLI24" s="65"/>
      <c r="PLJ24" s="65"/>
      <c r="PLK24" s="65"/>
      <c r="PLL24" s="65"/>
      <c r="PLM24" s="65"/>
      <c r="PLN24" s="65"/>
      <c r="PLO24" s="65"/>
      <c r="PLP24" s="65"/>
      <c r="PLQ24" s="65"/>
      <c r="PLR24" s="65"/>
      <c r="PLS24" s="65"/>
      <c r="PLT24" s="65"/>
      <c r="PLU24" s="65"/>
      <c r="PLV24" s="65"/>
      <c r="PLW24" s="65"/>
      <c r="PLX24" s="65"/>
      <c r="PLY24" s="65"/>
      <c r="PLZ24" s="65"/>
      <c r="PMA24" s="65"/>
      <c r="PMB24" s="65"/>
      <c r="PMC24" s="65"/>
      <c r="PMD24" s="65"/>
      <c r="PME24" s="65"/>
      <c r="PMF24" s="65"/>
      <c r="PMG24" s="65"/>
      <c r="PMH24" s="65"/>
      <c r="PMI24" s="65"/>
      <c r="PMJ24" s="65"/>
      <c r="PMK24" s="65"/>
      <c r="PML24" s="65"/>
      <c r="PMM24" s="65"/>
      <c r="PMN24" s="65"/>
      <c r="PMO24" s="65"/>
      <c r="PMP24" s="65"/>
      <c r="PMQ24" s="65"/>
      <c r="PMR24" s="65"/>
      <c r="PMS24" s="65"/>
      <c r="PMT24" s="65"/>
      <c r="PMU24" s="65"/>
      <c r="PMV24" s="65"/>
      <c r="PMW24" s="65"/>
      <c r="PMX24" s="65"/>
      <c r="PMY24" s="65"/>
      <c r="PMZ24" s="65"/>
      <c r="PNA24" s="65"/>
      <c r="PNB24" s="65"/>
      <c r="PNC24" s="65"/>
      <c r="PND24" s="65"/>
      <c r="PNE24" s="65"/>
      <c r="PNF24" s="65"/>
      <c r="PNG24" s="65"/>
      <c r="PNH24" s="65"/>
      <c r="PNI24" s="65"/>
      <c r="PNJ24" s="65"/>
      <c r="PNK24" s="65"/>
      <c r="PNL24" s="65"/>
      <c r="PNM24" s="65"/>
      <c r="PNN24" s="65"/>
      <c r="PNO24" s="65"/>
      <c r="PNP24" s="65"/>
      <c r="PNQ24" s="65"/>
      <c r="PNR24" s="65"/>
      <c r="PNS24" s="65"/>
      <c r="PNT24" s="65"/>
      <c r="PNU24" s="65"/>
      <c r="PNV24" s="65"/>
      <c r="PNW24" s="65"/>
      <c r="PNX24" s="65"/>
      <c r="PNY24" s="65"/>
      <c r="PNZ24" s="65"/>
      <c r="POA24" s="65"/>
      <c r="POB24" s="65"/>
      <c r="POC24" s="65"/>
      <c r="POD24" s="65"/>
      <c r="POE24" s="65"/>
      <c r="POF24" s="65"/>
      <c r="POG24" s="65"/>
      <c r="POH24" s="65"/>
      <c r="POI24" s="65"/>
      <c r="POJ24" s="65"/>
      <c r="POK24" s="65"/>
      <c r="POL24" s="65"/>
      <c r="POM24" s="65"/>
      <c r="PON24" s="65"/>
      <c r="POO24" s="65"/>
      <c r="POP24" s="65"/>
      <c r="POQ24" s="65"/>
      <c r="POR24" s="65"/>
      <c r="POS24" s="65"/>
      <c r="POT24" s="65"/>
      <c r="POU24" s="65"/>
      <c r="POV24" s="65"/>
      <c r="POW24" s="65"/>
      <c r="POX24" s="65"/>
      <c r="POY24" s="65"/>
      <c r="POZ24" s="65"/>
      <c r="PPA24" s="65"/>
      <c r="PPB24" s="65"/>
      <c r="PPC24" s="65"/>
      <c r="PPD24" s="65"/>
      <c r="PPE24" s="65"/>
      <c r="PPF24" s="65"/>
      <c r="PPG24" s="65"/>
      <c r="PPH24" s="65"/>
      <c r="PPI24" s="65"/>
      <c r="PPJ24" s="65"/>
      <c r="PPK24" s="65"/>
      <c r="PPL24" s="65"/>
      <c r="PPM24" s="65"/>
      <c r="PPN24" s="65"/>
      <c r="PPO24" s="65"/>
      <c r="PPP24" s="65"/>
      <c r="PPQ24" s="65"/>
      <c r="PPR24" s="65"/>
      <c r="PPS24" s="65"/>
      <c r="PPT24" s="65"/>
      <c r="PPU24" s="65"/>
      <c r="PPV24" s="65"/>
      <c r="PPW24" s="65"/>
      <c r="PPX24" s="65"/>
      <c r="PPY24" s="65"/>
      <c r="PPZ24" s="65"/>
      <c r="PQA24" s="65"/>
      <c r="PQB24" s="65"/>
      <c r="PQC24" s="65"/>
      <c r="PQD24" s="65"/>
      <c r="PQE24" s="65"/>
      <c r="PQF24" s="65"/>
      <c r="PQG24" s="65"/>
      <c r="PQH24" s="65"/>
      <c r="PQI24" s="65"/>
      <c r="PQJ24" s="65"/>
      <c r="PQK24" s="65"/>
      <c r="PQL24" s="65"/>
      <c r="PQM24" s="65"/>
      <c r="PQN24" s="65"/>
      <c r="PQO24" s="65"/>
      <c r="PQP24" s="65"/>
      <c r="PQQ24" s="65"/>
      <c r="PQR24" s="65"/>
      <c r="PQS24" s="65"/>
      <c r="PQT24" s="65"/>
      <c r="PQU24" s="65"/>
      <c r="PQV24" s="65"/>
      <c r="PQW24" s="65"/>
      <c r="PQX24" s="65"/>
      <c r="PQY24" s="65"/>
      <c r="PQZ24" s="65"/>
      <c r="PRA24" s="65"/>
      <c r="PRB24" s="65"/>
      <c r="PRC24" s="65"/>
      <c r="PRD24" s="65"/>
      <c r="PRE24" s="65"/>
      <c r="PRF24" s="65"/>
      <c r="PRG24" s="65"/>
      <c r="PRH24" s="65"/>
      <c r="PRI24" s="65"/>
      <c r="PRJ24" s="65"/>
      <c r="PRK24" s="65"/>
      <c r="PRL24" s="65"/>
      <c r="PRM24" s="65"/>
      <c r="PRN24" s="65"/>
      <c r="PRO24" s="65"/>
      <c r="PRP24" s="65"/>
      <c r="PRQ24" s="65"/>
      <c r="PRR24" s="65"/>
      <c r="PRS24" s="65"/>
      <c r="PRT24" s="65"/>
      <c r="PRU24" s="65"/>
      <c r="PRV24" s="65"/>
      <c r="PRW24" s="65"/>
      <c r="PRX24" s="65"/>
      <c r="PRY24" s="65"/>
      <c r="PRZ24" s="65"/>
      <c r="PSA24" s="65"/>
      <c r="PSB24" s="65"/>
      <c r="PSC24" s="65"/>
      <c r="PSD24" s="65"/>
      <c r="PSE24" s="65"/>
      <c r="PSF24" s="65"/>
      <c r="PSG24" s="65"/>
      <c r="PSH24" s="65"/>
      <c r="PSI24" s="65"/>
      <c r="PSJ24" s="65"/>
      <c r="PSK24" s="65"/>
      <c r="PSL24" s="65"/>
      <c r="PSM24" s="65"/>
      <c r="PSN24" s="65"/>
      <c r="PSO24" s="65"/>
      <c r="PSP24" s="65"/>
      <c r="PSQ24" s="65"/>
      <c r="PSR24" s="65"/>
      <c r="PSS24" s="65"/>
      <c r="PST24" s="65"/>
      <c r="PSU24" s="65"/>
      <c r="PSV24" s="65"/>
      <c r="PSW24" s="65"/>
      <c r="PSX24" s="65"/>
      <c r="PSY24" s="65"/>
      <c r="PSZ24" s="65"/>
      <c r="PTA24" s="65"/>
      <c r="PTB24" s="65"/>
      <c r="PTC24" s="65"/>
      <c r="PTD24" s="65"/>
      <c r="PTE24" s="65"/>
      <c r="PTF24" s="65"/>
      <c r="PTG24" s="65"/>
      <c r="PTH24" s="65"/>
      <c r="PTI24" s="65"/>
      <c r="PTJ24" s="65"/>
      <c r="PTK24" s="65"/>
      <c r="PTL24" s="65"/>
      <c r="PTM24" s="65"/>
      <c r="PTN24" s="65"/>
      <c r="PTO24" s="65"/>
      <c r="PTP24" s="65"/>
      <c r="PTQ24" s="65"/>
      <c r="PTR24" s="65"/>
      <c r="PTS24" s="65"/>
      <c r="PTT24" s="65"/>
      <c r="PTU24" s="65"/>
      <c r="PTV24" s="65"/>
      <c r="PTW24" s="65"/>
      <c r="PTX24" s="65"/>
      <c r="PTY24" s="65"/>
      <c r="PTZ24" s="65"/>
      <c r="PUA24" s="65"/>
      <c r="PUB24" s="65"/>
      <c r="PUC24" s="65"/>
      <c r="PUD24" s="65"/>
      <c r="PUE24" s="65"/>
      <c r="PUF24" s="65"/>
      <c r="PUG24" s="65"/>
      <c r="PUH24" s="65"/>
      <c r="PUI24" s="65"/>
      <c r="PUJ24" s="65"/>
      <c r="PUK24" s="65"/>
      <c r="PUL24" s="65"/>
      <c r="PUM24" s="65"/>
      <c r="PUN24" s="65"/>
      <c r="PUO24" s="65"/>
      <c r="PUP24" s="65"/>
      <c r="PUQ24" s="65"/>
      <c r="PUR24" s="65"/>
      <c r="PUS24" s="65"/>
      <c r="PUT24" s="65"/>
      <c r="PUU24" s="65"/>
      <c r="PUV24" s="65"/>
      <c r="PUW24" s="65"/>
      <c r="PUX24" s="65"/>
      <c r="PUY24" s="65"/>
      <c r="PUZ24" s="65"/>
      <c r="PVA24" s="65"/>
      <c r="PVB24" s="65"/>
      <c r="PVC24" s="65"/>
      <c r="PVD24" s="65"/>
      <c r="PVE24" s="65"/>
      <c r="PVF24" s="65"/>
      <c r="PVG24" s="65"/>
      <c r="PVH24" s="65"/>
      <c r="PVI24" s="65"/>
      <c r="PVJ24" s="65"/>
      <c r="PVK24" s="65"/>
      <c r="PVL24" s="65"/>
      <c r="PVM24" s="65"/>
      <c r="PVN24" s="65"/>
      <c r="PVO24" s="65"/>
      <c r="PVP24" s="65"/>
      <c r="PVQ24" s="65"/>
      <c r="PVR24" s="65"/>
      <c r="PVS24" s="65"/>
      <c r="PVT24" s="65"/>
      <c r="PVU24" s="65"/>
      <c r="PVV24" s="65"/>
      <c r="PVW24" s="65"/>
      <c r="PVX24" s="65"/>
      <c r="PVY24" s="65"/>
      <c r="PVZ24" s="65"/>
      <c r="PWA24" s="65"/>
      <c r="PWB24" s="65"/>
      <c r="PWC24" s="65"/>
      <c r="PWD24" s="65"/>
      <c r="PWE24" s="65"/>
      <c r="PWF24" s="65"/>
      <c r="PWG24" s="65"/>
      <c r="PWH24" s="65"/>
      <c r="PWI24" s="65"/>
      <c r="PWJ24" s="65"/>
      <c r="PWK24" s="65"/>
      <c r="PWL24" s="65"/>
      <c r="PWM24" s="65"/>
      <c r="PWN24" s="65"/>
      <c r="PWO24" s="65"/>
      <c r="PWP24" s="65"/>
      <c r="PWQ24" s="65"/>
      <c r="PWR24" s="65"/>
      <c r="PWS24" s="65"/>
      <c r="PWT24" s="65"/>
      <c r="PWU24" s="65"/>
      <c r="PWV24" s="65"/>
      <c r="PWW24" s="65"/>
      <c r="PWX24" s="65"/>
      <c r="PWY24" s="65"/>
      <c r="PWZ24" s="65"/>
      <c r="PXA24" s="65"/>
      <c r="PXB24" s="65"/>
      <c r="PXC24" s="65"/>
      <c r="PXD24" s="65"/>
      <c r="PXE24" s="65"/>
      <c r="PXF24" s="65"/>
      <c r="PXG24" s="65"/>
      <c r="PXH24" s="65"/>
      <c r="PXI24" s="65"/>
      <c r="PXJ24" s="65"/>
      <c r="PXK24" s="65"/>
      <c r="PXL24" s="65"/>
      <c r="PXM24" s="65"/>
      <c r="PXN24" s="65"/>
      <c r="PXO24" s="65"/>
      <c r="PXP24" s="65"/>
      <c r="PXQ24" s="65"/>
      <c r="PXR24" s="65"/>
      <c r="PXS24" s="65"/>
      <c r="PXT24" s="65"/>
      <c r="PXU24" s="65"/>
      <c r="PXV24" s="65"/>
      <c r="PXW24" s="65"/>
      <c r="PXX24" s="65"/>
      <c r="PXY24" s="65"/>
      <c r="PXZ24" s="65"/>
      <c r="PYA24" s="65"/>
      <c r="PYB24" s="65"/>
      <c r="PYC24" s="65"/>
      <c r="PYD24" s="65"/>
      <c r="PYE24" s="65"/>
      <c r="PYF24" s="65"/>
      <c r="PYG24" s="65"/>
      <c r="PYH24" s="65"/>
      <c r="PYI24" s="65"/>
      <c r="PYJ24" s="65"/>
      <c r="PYK24" s="65"/>
      <c r="PYL24" s="65"/>
      <c r="PYM24" s="65"/>
      <c r="PYN24" s="65"/>
      <c r="PYO24" s="65"/>
      <c r="PYP24" s="65"/>
      <c r="PYQ24" s="65"/>
      <c r="PYR24" s="65"/>
      <c r="PYS24" s="65"/>
      <c r="PYT24" s="65"/>
      <c r="PYU24" s="65"/>
      <c r="PYV24" s="65"/>
      <c r="PYW24" s="65"/>
      <c r="PYX24" s="65"/>
      <c r="PYY24" s="65"/>
      <c r="PYZ24" s="65"/>
      <c r="PZA24" s="65"/>
      <c r="PZB24" s="65"/>
      <c r="PZC24" s="65"/>
      <c r="PZD24" s="65"/>
      <c r="PZE24" s="65"/>
      <c r="PZF24" s="65"/>
      <c r="PZG24" s="65"/>
      <c r="PZH24" s="65"/>
      <c r="PZI24" s="65"/>
      <c r="PZJ24" s="65"/>
      <c r="PZK24" s="65"/>
      <c r="PZL24" s="65"/>
      <c r="PZM24" s="65"/>
      <c r="PZN24" s="65"/>
      <c r="PZO24" s="65"/>
      <c r="PZP24" s="65"/>
      <c r="PZQ24" s="65"/>
      <c r="PZR24" s="65"/>
      <c r="PZS24" s="65"/>
      <c r="PZT24" s="65"/>
      <c r="PZU24" s="65"/>
      <c r="PZV24" s="65"/>
      <c r="PZW24" s="65"/>
      <c r="PZX24" s="65"/>
      <c r="PZY24" s="65"/>
      <c r="PZZ24" s="65"/>
      <c r="QAA24" s="65"/>
      <c r="QAB24" s="65"/>
      <c r="QAC24" s="65"/>
      <c r="QAD24" s="65"/>
      <c r="QAE24" s="65"/>
      <c r="QAF24" s="65"/>
      <c r="QAG24" s="65"/>
      <c r="QAH24" s="65"/>
      <c r="QAI24" s="65"/>
      <c r="QAJ24" s="65"/>
      <c r="QAK24" s="65"/>
      <c r="QAL24" s="65"/>
      <c r="QAM24" s="65"/>
      <c r="QAN24" s="65"/>
      <c r="QAO24" s="65"/>
      <c r="QAP24" s="65"/>
      <c r="QAQ24" s="65"/>
      <c r="QAR24" s="65"/>
      <c r="QAS24" s="65"/>
      <c r="QAT24" s="65"/>
      <c r="QAU24" s="65"/>
      <c r="QAV24" s="65"/>
      <c r="QAW24" s="65"/>
      <c r="QAX24" s="65"/>
      <c r="QAY24" s="65"/>
      <c r="QAZ24" s="65"/>
      <c r="QBA24" s="65"/>
      <c r="QBB24" s="65"/>
      <c r="QBC24" s="65"/>
      <c r="QBD24" s="65"/>
      <c r="QBE24" s="65"/>
      <c r="QBF24" s="65"/>
      <c r="QBG24" s="65"/>
      <c r="QBH24" s="65"/>
      <c r="QBI24" s="65"/>
      <c r="QBJ24" s="65"/>
      <c r="QBK24" s="65"/>
      <c r="QBL24" s="65"/>
      <c r="QBM24" s="65"/>
      <c r="QBN24" s="65"/>
      <c r="QBO24" s="65"/>
      <c r="QBP24" s="65"/>
      <c r="QBQ24" s="65"/>
      <c r="QBR24" s="65"/>
      <c r="QBS24" s="65"/>
      <c r="QBT24" s="65"/>
      <c r="QBU24" s="65"/>
      <c r="QBV24" s="65"/>
      <c r="QBW24" s="65"/>
      <c r="QBX24" s="65"/>
      <c r="QBY24" s="65"/>
      <c r="QBZ24" s="65"/>
      <c r="QCA24" s="65"/>
      <c r="QCB24" s="65"/>
      <c r="QCC24" s="65"/>
      <c r="QCD24" s="65"/>
      <c r="QCE24" s="65"/>
      <c r="QCF24" s="65"/>
      <c r="QCG24" s="65"/>
      <c r="QCH24" s="65"/>
      <c r="QCI24" s="65"/>
      <c r="QCJ24" s="65"/>
      <c r="QCK24" s="65"/>
      <c r="QCL24" s="65"/>
      <c r="QCM24" s="65"/>
      <c r="QCN24" s="65"/>
      <c r="QCO24" s="65"/>
      <c r="QCP24" s="65"/>
      <c r="QCQ24" s="65"/>
      <c r="QCR24" s="65"/>
      <c r="QCS24" s="65"/>
      <c r="QCT24" s="65"/>
      <c r="QCU24" s="65"/>
      <c r="QCV24" s="65"/>
      <c r="QCW24" s="65"/>
      <c r="QCX24" s="65"/>
      <c r="QCY24" s="65"/>
      <c r="QCZ24" s="65"/>
      <c r="QDA24" s="65"/>
      <c r="QDB24" s="65"/>
      <c r="QDC24" s="65"/>
      <c r="QDD24" s="65"/>
      <c r="QDE24" s="65"/>
      <c r="QDF24" s="65"/>
      <c r="QDG24" s="65"/>
      <c r="QDH24" s="65"/>
      <c r="QDI24" s="65"/>
      <c r="QDJ24" s="65"/>
      <c r="QDK24" s="65"/>
      <c r="QDL24" s="65"/>
      <c r="QDM24" s="65"/>
      <c r="QDN24" s="65"/>
      <c r="QDO24" s="65"/>
      <c r="QDP24" s="65"/>
      <c r="QDQ24" s="65"/>
      <c r="QDR24" s="65"/>
      <c r="QDS24" s="65"/>
      <c r="QDT24" s="65"/>
      <c r="QDU24" s="65"/>
      <c r="QDV24" s="65"/>
      <c r="QDW24" s="65"/>
      <c r="QDX24" s="65"/>
      <c r="QDY24" s="65"/>
      <c r="QDZ24" s="65"/>
      <c r="QEA24" s="65"/>
      <c r="QEB24" s="65"/>
      <c r="QEC24" s="65"/>
      <c r="QED24" s="65"/>
      <c r="QEE24" s="65"/>
      <c r="QEF24" s="65"/>
      <c r="QEG24" s="65"/>
      <c r="QEH24" s="65"/>
      <c r="QEI24" s="65"/>
      <c r="QEJ24" s="65"/>
      <c r="QEK24" s="65"/>
      <c r="QEL24" s="65"/>
      <c r="QEM24" s="65"/>
      <c r="QEN24" s="65"/>
      <c r="QEO24" s="65"/>
      <c r="QEP24" s="65"/>
      <c r="QEQ24" s="65"/>
      <c r="QER24" s="65"/>
      <c r="QES24" s="65"/>
      <c r="QET24" s="65"/>
      <c r="QEU24" s="65"/>
      <c r="QEV24" s="65"/>
      <c r="QEW24" s="65"/>
      <c r="QEX24" s="65"/>
      <c r="QEY24" s="65"/>
      <c r="QEZ24" s="65"/>
      <c r="QFA24" s="65"/>
      <c r="QFB24" s="65"/>
      <c r="QFC24" s="65"/>
      <c r="QFD24" s="65"/>
      <c r="QFE24" s="65"/>
      <c r="QFF24" s="65"/>
      <c r="QFG24" s="65"/>
      <c r="QFH24" s="65"/>
      <c r="QFI24" s="65"/>
      <c r="QFJ24" s="65"/>
      <c r="QFK24" s="65"/>
      <c r="QFL24" s="65"/>
      <c r="QFM24" s="65"/>
      <c r="QFN24" s="65"/>
      <c r="QFO24" s="65"/>
      <c r="QFP24" s="65"/>
      <c r="QFQ24" s="65"/>
      <c r="QFR24" s="65"/>
      <c r="QFS24" s="65"/>
      <c r="QFT24" s="65"/>
      <c r="QFU24" s="65"/>
      <c r="QFV24" s="65"/>
      <c r="QFW24" s="65"/>
      <c r="QFX24" s="65"/>
      <c r="QFY24" s="65"/>
      <c r="QFZ24" s="65"/>
      <c r="QGA24" s="65"/>
      <c r="QGB24" s="65"/>
      <c r="QGC24" s="65"/>
      <c r="QGD24" s="65"/>
      <c r="QGE24" s="65"/>
      <c r="QGF24" s="65"/>
      <c r="QGG24" s="65"/>
      <c r="QGH24" s="65"/>
      <c r="QGI24" s="65"/>
      <c r="QGJ24" s="65"/>
      <c r="QGK24" s="65"/>
      <c r="QGL24" s="65"/>
      <c r="QGM24" s="65"/>
      <c r="QGN24" s="65"/>
      <c r="QGO24" s="65"/>
      <c r="QGP24" s="65"/>
      <c r="QGQ24" s="65"/>
      <c r="QGR24" s="65"/>
      <c r="QGS24" s="65"/>
      <c r="QGT24" s="65"/>
      <c r="QGU24" s="65"/>
      <c r="QGV24" s="65"/>
      <c r="QGW24" s="65"/>
      <c r="QGX24" s="65"/>
      <c r="QGY24" s="65"/>
      <c r="QGZ24" s="65"/>
      <c r="QHA24" s="65"/>
      <c r="QHB24" s="65"/>
      <c r="QHC24" s="65"/>
      <c r="QHD24" s="65"/>
      <c r="QHE24" s="65"/>
      <c r="QHF24" s="65"/>
      <c r="QHG24" s="65"/>
      <c r="QHH24" s="65"/>
      <c r="QHI24" s="65"/>
      <c r="QHJ24" s="65"/>
      <c r="QHK24" s="65"/>
      <c r="QHL24" s="65"/>
      <c r="QHM24" s="65"/>
      <c r="QHN24" s="65"/>
      <c r="QHO24" s="65"/>
      <c r="QHP24" s="65"/>
      <c r="QHQ24" s="65"/>
      <c r="QHR24" s="65"/>
      <c r="QHS24" s="65"/>
      <c r="QHT24" s="65"/>
      <c r="QHU24" s="65"/>
      <c r="QHV24" s="65"/>
      <c r="QHW24" s="65"/>
      <c r="QHX24" s="65"/>
      <c r="QHY24" s="65"/>
      <c r="QHZ24" s="65"/>
      <c r="QIA24" s="65"/>
      <c r="QIB24" s="65"/>
      <c r="QIC24" s="65"/>
      <c r="QID24" s="65"/>
      <c r="QIE24" s="65"/>
      <c r="QIF24" s="65"/>
      <c r="QIG24" s="65"/>
      <c r="QIH24" s="65"/>
      <c r="QII24" s="65"/>
      <c r="QIJ24" s="65"/>
      <c r="QIK24" s="65"/>
      <c r="QIL24" s="65"/>
      <c r="QIM24" s="65"/>
      <c r="QIN24" s="65"/>
      <c r="QIO24" s="65"/>
      <c r="QIP24" s="65"/>
      <c r="QIQ24" s="65"/>
      <c r="QIR24" s="65"/>
      <c r="QIS24" s="65"/>
      <c r="QIT24" s="65"/>
      <c r="QIU24" s="65"/>
      <c r="QIV24" s="65"/>
      <c r="QIW24" s="65"/>
      <c r="QIX24" s="65"/>
      <c r="QIY24" s="65"/>
      <c r="QIZ24" s="65"/>
      <c r="QJA24" s="65"/>
      <c r="QJB24" s="65"/>
      <c r="QJC24" s="65"/>
      <c r="QJD24" s="65"/>
      <c r="QJE24" s="65"/>
      <c r="QJF24" s="65"/>
      <c r="QJG24" s="65"/>
      <c r="QJH24" s="65"/>
      <c r="QJI24" s="65"/>
      <c r="QJJ24" s="65"/>
      <c r="QJK24" s="65"/>
      <c r="QJL24" s="65"/>
      <c r="QJM24" s="65"/>
      <c r="QJN24" s="65"/>
      <c r="QJO24" s="65"/>
      <c r="QJP24" s="65"/>
      <c r="QJQ24" s="65"/>
      <c r="QJR24" s="65"/>
      <c r="QJS24" s="65"/>
      <c r="QJT24" s="65"/>
      <c r="QJU24" s="65"/>
      <c r="QJV24" s="65"/>
      <c r="QJW24" s="65"/>
      <c r="QJX24" s="65"/>
      <c r="QJY24" s="65"/>
      <c r="QJZ24" s="65"/>
      <c r="QKA24" s="65"/>
      <c r="QKB24" s="65"/>
      <c r="QKC24" s="65"/>
      <c r="QKD24" s="65"/>
      <c r="QKE24" s="65"/>
      <c r="QKF24" s="65"/>
      <c r="QKG24" s="65"/>
      <c r="QKH24" s="65"/>
      <c r="QKI24" s="65"/>
      <c r="QKJ24" s="65"/>
      <c r="QKK24" s="65"/>
      <c r="QKL24" s="65"/>
      <c r="QKM24" s="65"/>
      <c r="QKN24" s="65"/>
      <c r="QKO24" s="65"/>
      <c r="QKP24" s="65"/>
      <c r="QKQ24" s="65"/>
      <c r="QKR24" s="65"/>
      <c r="QKS24" s="65"/>
      <c r="QKT24" s="65"/>
      <c r="QKU24" s="65"/>
      <c r="QKV24" s="65"/>
      <c r="QKW24" s="65"/>
      <c r="QKX24" s="65"/>
      <c r="QKY24" s="65"/>
      <c r="QKZ24" s="65"/>
      <c r="QLA24" s="65"/>
      <c r="QLB24" s="65"/>
      <c r="QLC24" s="65"/>
      <c r="QLD24" s="65"/>
      <c r="QLE24" s="65"/>
      <c r="QLF24" s="65"/>
      <c r="QLG24" s="65"/>
      <c r="QLH24" s="65"/>
      <c r="QLI24" s="65"/>
      <c r="QLJ24" s="65"/>
      <c r="QLK24" s="65"/>
      <c r="QLL24" s="65"/>
      <c r="QLM24" s="65"/>
      <c r="QLN24" s="65"/>
      <c r="QLO24" s="65"/>
      <c r="QLP24" s="65"/>
      <c r="QLQ24" s="65"/>
      <c r="QLR24" s="65"/>
      <c r="QLS24" s="65"/>
      <c r="QLT24" s="65"/>
      <c r="QLU24" s="65"/>
      <c r="QLV24" s="65"/>
      <c r="QLW24" s="65"/>
      <c r="QLX24" s="65"/>
      <c r="QLY24" s="65"/>
      <c r="QLZ24" s="65"/>
      <c r="QMA24" s="65"/>
      <c r="QMB24" s="65"/>
      <c r="QMC24" s="65"/>
      <c r="QMD24" s="65"/>
      <c r="QME24" s="65"/>
      <c r="QMF24" s="65"/>
      <c r="QMG24" s="65"/>
      <c r="QMH24" s="65"/>
      <c r="QMI24" s="65"/>
      <c r="QMJ24" s="65"/>
      <c r="QMK24" s="65"/>
      <c r="QML24" s="65"/>
      <c r="QMM24" s="65"/>
      <c r="QMN24" s="65"/>
      <c r="QMO24" s="65"/>
      <c r="QMP24" s="65"/>
      <c r="QMQ24" s="65"/>
      <c r="QMR24" s="65"/>
      <c r="QMS24" s="65"/>
      <c r="QMT24" s="65"/>
      <c r="QMU24" s="65"/>
      <c r="QMV24" s="65"/>
      <c r="QMW24" s="65"/>
      <c r="QMX24" s="65"/>
      <c r="QMY24" s="65"/>
      <c r="QMZ24" s="65"/>
      <c r="QNA24" s="65"/>
      <c r="QNB24" s="65"/>
      <c r="QNC24" s="65"/>
      <c r="QND24" s="65"/>
      <c r="QNE24" s="65"/>
      <c r="QNF24" s="65"/>
      <c r="QNG24" s="65"/>
      <c r="QNH24" s="65"/>
      <c r="QNI24" s="65"/>
      <c r="QNJ24" s="65"/>
      <c r="QNK24" s="65"/>
      <c r="QNL24" s="65"/>
      <c r="QNM24" s="65"/>
      <c r="QNN24" s="65"/>
      <c r="QNO24" s="65"/>
      <c r="QNP24" s="65"/>
      <c r="QNQ24" s="65"/>
      <c r="QNR24" s="65"/>
      <c r="QNS24" s="65"/>
      <c r="QNT24" s="65"/>
      <c r="QNU24" s="65"/>
      <c r="QNV24" s="65"/>
      <c r="QNW24" s="65"/>
      <c r="QNX24" s="65"/>
      <c r="QNY24" s="65"/>
      <c r="QNZ24" s="65"/>
      <c r="QOA24" s="65"/>
      <c r="QOB24" s="65"/>
      <c r="QOC24" s="65"/>
      <c r="QOD24" s="65"/>
      <c r="QOE24" s="65"/>
      <c r="QOF24" s="65"/>
      <c r="QOG24" s="65"/>
      <c r="QOH24" s="65"/>
      <c r="QOI24" s="65"/>
      <c r="QOJ24" s="65"/>
      <c r="QOK24" s="65"/>
      <c r="QOL24" s="65"/>
      <c r="QOM24" s="65"/>
      <c r="QON24" s="65"/>
      <c r="QOO24" s="65"/>
      <c r="QOP24" s="65"/>
      <c r="QOQ24" s="65"/>
      <c r="QOR24" s="65"/>
      <c r="QOS24" s="65"/>
      <c r="QOT24" s="65"/>
      <c r="QOU24" s="65"/>
      <c r="QOV24" s="65"/>
      <c r="QOW24" s="65"/>
      <c r="QOX24" s="65"/>
      <c r="QOY24" s="65"/>
      <c r="QOZ24" s="65"/>
      <c r="QPA24" s="65"/>
      <c r="QPB24" s="65"/>
      <c r="QPC24" s="65"/>
      <c r="QPD24" s="65"/>
      <c r="QPE24" s="65"/>
      <c r="QPF24" s="65"/>
      <c r="QPG24" s="65"/>
      <c r="QPH24" s="65"/>
      <c r="QPI24" s="65"/>
      <c r="QPJ24" s="65"/>
      <c r="QPK24" s="65"/>
      <c r="QPL24" s="65"/>
      <c r="QPM24" s="65"/>
      <c r="QPN24" s="65"/>
      <c r="QPO24" s="65"/>
      <c r="QPP24" s="65"/>
      <c r="QPQ24" s="65"/>
      <c r="QPR24" s="65"/>
      <c r="QPS24" s="65"/>
      <c r="QPT24" s="65"/>
      <c r="QPU24" s="65"/>
      <c r="QPV24" s="65"/>
      <c r="QPW24" s="65"/>
      <c r="QPX24" s="65"/>
      <c r="QPY24" s="65"/>
      <c r="QPZ24" s="65"/>
      <c r="QQA24" s="65"/>
      <c r="QQB24" s="65"/>
      <c r="QQC24" s="65"/>
      <c r="QQD24" s="65"/>
      <c r="QQE24" s="65"/>
      <c r="QQF24" s="65"/>
      <c r="QQG24" s="65"/>
      <c r="QQH24" s="65"/>
      <c r="QQI24" s="65"/>
      <c r="QQJ24" s="65"/>
      <c r="QQK24" s="65"/>
      <c r="QQL24" s="65"/>
      <c r="QQM24" s="65"/>
      <c r="QQN24" s="65"/>
      <c r="QQO24" s="65"/>
      <c r="QQP24" s="65"/>
      <c r="QQQ24" s="65"/>
      <c r="QQR24" s="65"/>
      <c r="QQS24" s="65"/>
      <c r="QQT24" s="65"/>
      <c r="QQU24" s="65"/>
      <c r="QQV24" s="65"/>
      <c r="QQW24" s="65"/>
      <c r="QQX24" s="65"/>
      <c r="QQY24" s="65"/>
      <c r="QQZ24" s="65"/>
      <c r="QRA24" s="65"/>
      <c r="QRB24" s="65"/>
      <c r="QRC24" s="65"/>
      <c r="QRD24" s="65"/>
      <c r="QRE24" s="65"/>
      <c r="QRF24" s="65"/>
      <c r="QRG24" s="65"/>
      <c r="QRH24" s="65"/>
      <c r="QRI24" s="65"/>
      <c r="QRJ24" s="65"/>
      <c r="QRK24" s="65"/>
      <c r="QRL24" s="65"/>
      <c r="QRM24" s="65"/>
      <c r="QRN24" s="65"/>
      <c r="QRO24" s="65"/>
      <c r="QRP24" s="65"/>
      <c r="QRQ24" s="65"/>
      <c r="QRR24" s="65"/>
      <c r="QRS24" s="65"/>
      <c r="QRT24" s="65"/>
      <c r="QRU24" s="65"/>
      <c r="QRV24" s="65"/>
      <c r="QRW24" s="65"/>
      <c r="QRX24" s="65"/>
      <c r="QRY24" s="65"/>
      <c r="QRZ24" s="65"/>
      <c r="QSA24" s="65"/>
      <c r="QSB24" s="65"/>
      <c r="QSC24" s="65"/>
      <c r="QSD24" s="65"/>
      <c r="QSE24" s="65"/>
      <c r="QSF24" s="65"/>
      <c r="QSG24" s="65"/>
      <c r="QSH24" s="65"/>
      <c r="QSI24" s="65"/>
      <c r="QSJ24" s="65"/>
      <c r="QSK24" s="65"/>
      <c r="QSL24" s="65"/>
      <c r="QSM24" s="65"/>
      <c r="QSN24" s="65"/>
      <c r="QSO24" s="65"/>
      <c r="QSP24" s="65"/>
      <c r="QSQ24" s="65"/>
      <c r="QSR24" s="65"/>
      <c r="QSS24" s="65"/>
      <c r="QST24" s="65"/>
      <c r="QSU24" s="65"/>
      <c r="QSV24" s="65"/>
      <c r="QSW24" s="65"/>
      <c r="QSX24" s="65"/>
      <c r="QSY24" s="65"/>
      <c r="QSZ24" s="65"/>
      <c r="QTA24" s="65"/>
      <c r="QTB24" s="65"/>
      <c r="QTC24" s="65"/>
      <c r="QTD24" s="65"/>
      <c r="QTE24" s="65"/>
      <c r="QTF24" s="65"/>
      <c r="QTG24" s="65"/>
      <c r="QTH24" s="65"/>
      <c r="QTI24" s="65"/>
      <c r="QTJ24" s="65"/>
      <c r="QTK24" s="65"/>
      <c r="QTL24" s="65"/>
      <c r="QTM24" s="65"/>
      <c r="QTN24" s="65"/>
      <c r="QTO24" s="65"/>
      <c r="QTP24" s="65"/>
      <c r="QTQ24" s="65"/>
      <c r="QTR24" s="65"/>
      <c r="QTS24" s="65"/>
      <c r="QTT24" s="65"/>
      <c r="QTU24" s="65"/>
      <c r="QTV24" s="65"/>
      <c r="QTW24" s="65"/>
      <c r="QTX24" s="65"/>
      <c r="QTY24" s="65"/>
      <c r="QTZ24" s="65"/>
      <c r="QUA24" s="65"/>
      <c r="QUB24" s="65"/>
      <c r="QUC24" s="65"/>
      <c r="QUD24" s="65"/>
      <c r="QUE24" s="65"/>
      <c r="QUF24" s="65"/>
      <c r="QUG24" s="65"/>
      <c r="QUH24" s="65"/>
      <c r="QUI24" s="65"/>
      <c r="QUJ24" s="65"/>
      <c r="QUK24" s="65"/>
      <c r="QUL24" s="65"/>
      <c r="QUM24" s="65"/>
      <c r="QUN24" s="65"/>
      <c r="QUO24" s="65"/>
      <c r="QUP24" s="65"/>
      <c r="QUQ24" s="65"/>
      <c r="QUR24" s="65"/>
      <c r="QUS24" s="65"/>
      <c r="QUT24" s="65"/>
      <c r="QUU24" s="65"/>
      <c r="QUV24" s="65"/>
      <c r="QUW24" s="65"/>
      <c r="QUX24" s="65"/>
      <c r="QUY24" s="65"/>
      <c r="QUZ24" s="65"/>
      <c r="QVA24" s="65"/>
      <c r="QVB24" s="65"/>
      <c r="QVC24" s="65"/>
      <c r="QVD24" s="65"/>
      <c r="QVE24" s="65"/>
      <c r="QVF24" s="65"/>
      <c r="QVG24" s="65"/>
      <c r="QVH24" s="65"/>
      <c r="QVI24" s="65"/>
      <c r="QVJ24" s="65"/>
      <c r="QVK24" s="65"/>
      <c r="QVL24" s="65"/>
      <c r="QVM24" s="65"/>
      <c r="QVN24" s="65"/>
      <c r="QVO24" s="65"/>
      <c r="QVP24" s="65"/>
      <c r="QVQ24" s="65"/>
      <c r="QVR24" s="65"/>
      <c r="QVS24" s="65"/>
      <c r="QVT24" s="65"/>
      <c r="QVU24" s="65"/>
      <c r="QVV24" s="65"/>
      <c r="QVW24" s="65"/>
      <c r="QVX24" s="65"/>
      <c r="QVY24" s="65"/>
      <c r="QVZ24" s="65"/>
      <c r="QWA24" s="65"/>
      <c r="QWB24" s="65"/>
      <c r="QWC24" s="65"/>
      <c r="QWD24" s="65"/>
      <c r="QWE24" s="65"/>
      <c r="QWF24" s="65"/>
      <c r="QWG24" s="65"/>
      <c r="QWH24" s="65"/>
      <c r="QWI24" s="65"/>
      <c r="QWJ24" s="65"/>
      <c r="QWK24" s="65"/>
      <c r="QWL24" s="65"/>
      <c r="QWM24" s="65"/>
      <c r="QWN24" s="65"/>
      <c r="QWO24" s="65"/>
      <c r="QWP24" s="65"/>
      <c r="QWQ24" s="65"/>
      <c r="QWR24" s="65"/>
      <c r="QWS24" s="65"/>
      <c r="QWT24" s="65"/>
      <c r="QWU24" s="65"/>
      <c r="QWV24" s="65"/>
      <c r="QWW24" s="65"/>
      <c r="QWX24" s="65"/>
      <c r="QWY24" s="65"/>
      <c r="QWZ24" s="65"/>
      <c r="QXA24" s="65"/>
      <c r="QXB24" s="65"/>
      <c r="QXC24" s="65"/>
      <c r="QXD24" s="65"/>
      <c r="QXE24" s="65"/>
      <c r="QXF24" s="65"/>
      <c r="QXG24" s="65"/>
      <c r="QXH24" s="65"/>
      <c r="QXI24" s="65"/>
      <c r="QXJ24" s="65"/>
      <c r="QXK24" s="65"/>
      <c r="QXL24" s="65"/>
      <c r="QXM24" s="65"/>
      <c r="QXN24" s="65"/>
      <c r="QXO24" s="65"/>
      <c r="QXP24" s="65"/>
      <c r="QXQ24" s="65"/>
      <c r="QXR24" s="65"/>
      <c r="QXS24" s="65"/>
      <c r="QXT24" s="65"/>
      <c r="QXU24" s="65"/>
      <c r="QXV24" s="65"/>
      <c r="QXW24" s="65"/>
      <c r="QXX24" s="65"/>
      <c r="QXY24" s="65"/>
      <c r="QXZ24" s="65"/>
      <c r="QYA24" s="65"/>
      <c r="QYB24" s="65"/>
      <c r="QYC24" s="65"/>
      <c r="QYD24" s="65"/>
      <c r="QYE24" s="65"/>
      <c r="QYF24" s="65"/>
      <c r="QYG24" s="65"/>
      <c r="QYH24" s="65"/>
      <c r="QYI24" s="65"/>
      <c r="QYJ24" s="65"/>
      <c r="QYK24" s="65"/>
      <c r="QYL24" s="65"/>
      <c r="QYM24" s="65"/>
      <c r="QYN24" s="65"/>
      <c r="QYO24" s="65"/>
      <c r="QYP24" s="65"/>
      <c r="QYQ24" s="65"/>
      <c r="QYR24" s="65"/>
      <c r="QYS24" s="65"/>
      <c r="QYT24" s="65"/>
      <c r="QYU24" s="65"/>
      <c r="QYV24" s="65"/>
      <c r="QYW24" s="65"/>
      <c r="QYX24" s="65"/>
      <c r="QYY24" s="65"/>
      <c r="QYZ24" s="65"/>
      <c r="QZA24" s="65"/>
      <c r="QZB24" s="65"/>
      <c r="QZC24" s="65"/>
      <c r="QZD24" s="65"/>
      <c r="QZE24" s="65"/>
      <c r="QZF24" s="65"/>
      <c r="QZG24" s="65"/>
      <c r="QZH24" s="65"/>
      <c r="QZI24" s="65"/>
      <c r="QZJ24" s="65"/>
      <c r="QZK24" s="65"/>
      <c r="QZL24" s="65"/>
      <c r="QZM24" s="65"/>
      <c r="QZN24" s="65"/>
      <c r="QZO24" s="65"/>
      <c r="QZP24" s="65"/>
      <c r="QZQ24" s="65"/>
      <c r="QZR24" s="65"/>
      <c r="QZS24" s="65"/>
      <c r="QZT24" s="65"/>
      <c r="QZU24" s="65"/>
      <c r="QZV24" s="65"/>
      <c r="QZW24" s="65"/>
      <c r="QZX24" s="65"/>
      <c r="QZY24" s="65"/>
      <c r="QZZ24" s="65"/>
      <c r="RAA24" s="65"/>
      <c r="RAB24" s="65"/>
      <c r="RAC24" s="65"/>
      <c r="RAD24" s="65"/>
      <c r="RAE24" s="65"/>
      <c r="RAF24" s="65"/>
      <c r="RAG24" s="65"/>
      <c r="RAH24" s="65"/>
      <c r="RAI24" s="65"/>
      <c r="RAJ24" s="65"/>
      <c r="RAK24" s="65"/>
      <c r="RAL24" s="65"/>
      <c r="RAM24" s="65"/>
      <c r="RAN24" s="65"/>
      <c r="RAO24" s="65"/>
      <c r="RAP24" s="65"/>
      <c r="RAQ24" s="65"/>
      <c r="RAR24" s="65"/>
      <c r="RAS24" s="65"/>
      <c r="RAT24" s="65"/>
      <c r="RAU24" s="65"/>
      <c r="RAV24" s="65"/>
      <c r="RAW24" s="65"/>
      <c r="RAX24" s="65"/>
      <c r="RAY24" s="65"/>
      <c r="RAZ24" s="65"/>
      <c r="RBA24" s="65"/>
      <c r="RBB24" s="65"/>
      <c r="RBC24" s="65"/>
      <c r="RBD24" s="65"/>
      <c r="RBE24" s="65"/>
      <c r="RBF24" s="65"/>
      <c r="RBG24" s="65"/>
      <c r="RBH24" s="65"/>
      <c r="RBI24" s="65"/>
      <c r="RBJ24" s="65"/>
      <c r="RBK24" s="65"/>
      <c r="RBL24" s="65"/>
      <c r="RBM24" s="65"/>
      <c r="RBN24" s="65"/>
      <c r="RBO24" s="65"/>
      <c r="RBP24" s="65"/>
      <c r="RBQ24" s="65"/>
      <c r="RBR24" s="65"/>
      <c r="RBS24" s="65"/>
      <c r="RBT24" s="65"/>
      <c r="RBU24" s="65"/>
      <c r="RBV24" s="65"/>
      <c r="RBW24" s="65"/>
      <c r="RBX24" s="65"/>
      <c r="RBY24" s="65"/>
      <c r="RBZ24" s="65"/>
      <c r="RCA24" s="65"/>
      <c r="RCB24" s="65"/>
      <c r="RCC24" s="65"/>
      <c r="RCD24" s="65"/>
      <c r="RCE24" s="65"/>
      <c r="RCF24" s="65"/>
      <c r="RCG24" s="65"/>
      <c r="RCH24" s="65"/>
      <c r="RCI24" s="65"/>
      <c r="RCJ24" s="65"/>
      <c r="RCK24" s="65"/>
      <c r="RCL24" s="65"/>
      <c r="RCM24" s="65"/>
      <c r="RCN24" s="65"/>
      <c r="RCO24" s="65"/>
      <c r="RCP24" s="65"/>
      <c r="RCQ24" s="65"/>
      <c r="RCR24" s="65"/>
      <c r="RCS24" s="65"/>
      <c r="RCT24" s="65"/>
      <c r="RCU24" s="65"/>
      <c r="RCV24" s="65"/>
      <c r="RCW24" s="65"/>
      <c r="RCX24" s="65"/>
      <c r="RCY24" s="65"/>
      <c r="RCZ24" s="65"/>
      <c r="RDA24" s="65"/>
      <c r="RDB24" s="65"/>
      <c r="RDC24" s="65"/>
      <c r="RDD24" s="65"/>
      <c r="RDE24" s="65"/>
      <c r="RDF24" s="65"/>
      <c r="RDG24" s="65"/>
      <c r="RDH24" s="65"/>
      <c r="RDI24" s="65"/>
      <c r="RDJ24" s="65"/>
      <c r="RDK24" s="65"/>
      <c r="RDL24" s="65"/>
      <c r="RDM24" s="65"/>
      <c r="RDN24" s="65"/>
      <c r="RDO24" s="65"/>
      <c r="RDP24" s="65"/>
      <c r="RDQ24" s="65"/>
      <c r="RDR24" s="65"/>
      <c r="RDS24" s="65"/>
      <c r="RDT24" s="65"/>
      <c r="RDU24" s="65"/>
      <c r="RDV24" s="65"/>
      <c r="RDW24" s="65"/>
      <c r="RDX24" s="65"/>
      <c r="RDY24" s="65"/>
      <c r="RDZ24" s="65"/>
      <c r="REA24" s="65"/>
      <c r="REB24" s="65"/>
      <c r="REC24" s="65"/>
      <c r="RED24" s="65"/>
      <c r="REE24" s="65"/>
      <c r="REF24" s="65"/>
      <c r="REG24" s="65"/>
      <c r="REH24" s="65"/>
      <c r="REI24" s="65"/>
      <c r="REJ24" s="65"/>
      <c r="REK24" s="65"/>
      <c r="REL24" s="65"/>
      <c r="REM24" s="65"/>
      <c r="REN24" s="65"/>
      <c r="REO24" s="65"/>
      <c r="REP24" s="65"/>
      <c r="REQ24" s="65"/>
      <c r="RER24" s="65"/>
      <c r="RES24" s="65"/>
      <c r="RET24" s="65"/>
      <c r="REU24" s="65"/>
      <c r="REV24" s="65"/>
      <c r="REW24" s="65"/>
      <c r="REX24" s="65"/>
      <c r="REY24" s="65"/>
      <c r="REZ24" s="65"/>
      <c r="RFA24" s="65"/>
      <c r="RFB24" s="65"/>
      <c r="RFC24" s="65"/>
      <c r="RFD24" s="65"/>
      <c r="RFE24" s="65"/>
      <c r="RFF24" s="65"/>
      <c r="RFG24" s="65"/>
      <c r="RFH24" s="65"/>
      <c r="RFI24" s="65"/>
      <c r="RFJ24" s="65"/>
      <c r="RFK24" s="65"/>
      <c r="RFL24" s="65"/>
      <c r="RFM24" s="65"/>
      <c r="RFN24" s="65"/>
      <c r="RFO24" s="65"/>
      <c r="RFP24" s="65"/>
      <c r="RFQ24" s="65"/>
      <c r="RFR24" s="65"/>
      <c r="RFS24" s="65"/>
      <c r="RFT24" s="65"/>
      <c r="RFU24" s="65"/>
      <c r="RFV24" s="65"/>
      <c r="RFW24" s="65"/>
      <c r="RFX24" s="65"/>
      <c r="RFY24" s="65"/>
      <c r="RFZ24" s="65"/>
      <c r="RGA24" s="65"/>
      <c r="RGB24" s="65"/>
      <c r="RGC24" s="65"/>
      <c r="RGD24" s="65"/>
      <c r="RGE24" s="65"/>
      <c r="RGF24" s="65"/>
      <c r="RGG24" s="65"/>
      <c r="RGH24" s="65"/>
      <c r="RGI24" s="65"/>
      <c r="RGJ24" s="65"/>
      <c r="RGK24" s="65"/>
      <c r="RGL24" s="65"/>
      <c r="RGM24" s="65"/>
      <c r="RGN24" s="65"/>
      <c r="RGO24" s="65"/>
      <c r="RGP24" s="65"/>
      <c r="RGQ24" s="65"/>
      <c r="RGR24" s="65"/>
      <c r="RGS24" s="65"/>
      <c r="RGT24" s="65"/>
      <c r="RGU24" s="65"/>
      <c r="RGV24" s="65"/>
      <c r="RGW24" s="65"/>
      <c r="RGX24" s="65"/>
      <c r="RGY24" s="65"/>
      <c r="RGZ24" s="65"/>
      <c r="RHA24" s="65"/>
      <c r="RHB24" s="65"/>
      <c r="RHC24" s="65"/>
      <c r="RHD24" s="65"/>
      <c r="RHE24" s="65"/>
      <c r="RHF24" s="65"/>
      <c r="RHG24" s="65"/>
      <c r="RHH24" s="65"/>
      <c r="RHI24" s="65"/>
      <c r="RHJ24" s="65"/>
      <c r="RHK24" s="65"/>
      <c r="RHL24" s="65"/>
      <c r="RHM24" s="65"/>
      <c r="RHN24" s="65"/>
      <c r="RHO24" s="65"/>
      <c r="RHP24" s="65"/>
      <c r="RHQ24" s="65"/>
      <c r="RHR24" s="65"/>
      <c r="RHS24" s="65"/>
      <c r="RHT24" s="65"/>
      <c r="RHU24" s="65"/>
      <c r="RHV24" s="65"/>
      <c r="RHW24" s="65"/>
      <c r="RHX24" s="65"/>
      <c r="RHY24" s="65"/>
      <c r="RHZ24" s="65"/>
      <c r="RIA24" s="65"/>
      <c r="RIB24" s="65"/>
      <c r="RIC24" s="65"/>
      <c r="RID24" s="65"/>
      <c r="RIE24" s="65"/>
      <c r="RIF24" s="65"/>
      <c r="RIG24" s="65"/>
      <c r="RIH24" s="65"/>
      <c r="RII24" s="65"/>
      <c r="RIJ24" s="65"/>
      <c r="RIK24" s="65"/>
      <c r="RIL24" s="65"/>
      <c r="RIM24" s="65"/>
      <c r="RIN24" s="65"/>
      <c r="RIO24" s="65"/>
      <c r="RIP24" s="65"/>
      <c r="RIQ24" s="65"/>
      <c r="RIR24" s="65"/>
      <c r="RIS24" s="65"/>
      <c r="RIT24" s="65"/>
      <c r="RIU24" s="65"/>
      <c r="RIV24" s="65"/>
      <c r="RIW24" s="65"/>
      <c r="RIX24" s="65"/>
      <c r="RIY24" s="65"/>
      <c r="RIZ24" s="65"/>
      <c r="RJA24" s="65"/>
      <c r="RJB24" s="65"/>
      <c r="RJC24" s="65"/>
      <c r="RJD24" s="65"/>
      <c r="RJE24" s="65"/>
      <c r="RJF24" s="65"/>
      <c r="RJG24" s="65"/>
      <c r="RJH24" s="65"/>
      <c r="RJI24" s="65"/>
      <c r="RJJ24" s="65"/>
      <c r="RJK24" s="65"/>
      <c r="RJL24" s="65"/>
      <c r="RJM24" s="65"/>
      <c r="RJN24" s="65"/>
      <c r="RJO24" s="65"/>
      <c r="RJP24" s="65"/>
      <c r="RJQ24" s="65"/>
      <c r="RJR24" s="65"/>
      <c r="RJS24" s="65"/>
      <c r="RJT24" s="65"/>
      <c r="RJU24" s="65"/>
      <c r="RJV24" s="65"/>
      <c r="RJW24" s="65"/>
      <c r="RJX24" s="65"/>
      <c r="RJY24" s="65"/>
      <c r="RJZ24" s="65"/>
      <c r="RKA24" s="65"/>
      <c r="RKB24" s="65"/>
      <c r="RKC24" s="65"/>
      <c r="RKD24" s="65"/>
      <c r="RKE24" s="65"/>
      <c r="RKF24" s="65"/>
      <c r="RKG24" s="65"/>
      <c r="RKH24" s="65"/>
      <c r="RKI24" s="65"/>
      <c r="RKJ24" s="65"/>
      <c r="RKK24" s="65"/>
      <c r="RKL24" s="65"/>
      <c r="RKM24" s="65"/>
      <c r="RKN24" s="65"/>
      <c r="RKO24" s="65"/>
      <c r="RKP24" s="65"/>
      <c r="RKQ24" s="65"/>
      <c r="RKR24" s="65"/>
      <c r="RKS24" s="65"/>
      <c r="RKT24" s="65"/>
      <c r="RKU24" s="65"/>
      <c r="RKV24" s="65"/>
      <c r="RKW24" s="65"/>
      <c r="RKX24" s="65"/>
      <c r="RKY24" s="65"/>
      <c r="RKZ24" s="65"/>
      <c r="RLA24" s="65"/>
      <c r="RLB24" s="65"/>
      <c r="RLC24" s="65"/>
      <c r="RLD24" s="65"/>
      <c r="RLE24" s="65"/>
      <c r="RLF24" s="65"/>
      <c r="RLG24" s="65"/>
      <c r="RLH24" s="65"/>
      <c r="RLI24" s="65"/>
      <c r="RLJ24" s="65"/>
      <c r="RLK24" s="65"/>
      <c r="RLL24" s="65"/>
      <c r="RLM24" s="65"/>
      <c r="RLN24" s="65"/>
      <c r="RLO24" s="65"/>
      <c r="RLP24" s="65"/>
      <c r="RLQ24" s="65"/>
      <c r="RLR24" s="65"/>
      <c r="RLS24" s="65"/>
      <c r="RLT24" s="65"/>
      <c r="RLU24" s="65"/>
      <c r="RLV24" s="65"/>
      <c r="RLW24" s="65"/>
      <c r="RLX24" s="65"/>
      <c r="RLY24" s="65"/>
      <c r="RLZ24" s="65"/>
      <c r="RMA24" s="65"/>
      <c r="RMB24" s="65"/>
      <c r="RMC24" s="65"/>
      <c r="RMD24" s="65"/>
      <c r="RME24" s="65"/>
      <c r="RMF24" s="65"/>
      <c r="RMG24" s="65"/>
      <c r="RMH24" s="65"/>
      <c r="RMI24" s="65"/>
      <c r="RMJ24" s="65"/>
      <c r="RMK24" s="65"/>
      <c r="RML24" s="65"/>
      <c r="RMM24" s="65"/>
      <c r="RMN24" s="65"/>
      <c r="RMO24" s="65"/>
      <c r="RMP24" s="65"/>
      <c r="RMQ24" s="65"/>
      <c r="RMR24" s="65"/>
      <c r="RMS24" s="65"/>
      <c r="RMT24" s="65"/>
      <c r="RMU24" s="65"/>
      <c r="RMV24" s="65"/>
      <c r="RMW24" s="65"/>
      <c r="RMX24" s="65"/>
      <c r="RMY24" s="65"/>
      <c r="RMZ24" s="65"/>
      <c r="RNA24" s="65"/>
      <c r="RNB24" s="65"/>
      <c r="RNC24" s="65"/>
      <c r="RND24" s="65"/>
      <c r="RNE24" s="65"/>
      <c r="RNF24" s="65"/>
      <c r="RNG24" s="65"/>
      <c r="RNH24" s="65"/>
      <c r="RNI24" s="65"/>
      <c r="RNJ24" s="65"/>
      <c r="RNK24" s="65"/>
      <c r="RNL24" s="65"/>
      <c r="RNM24" s="65"/>
      <c r="RNN24" s="65"/>
      <c r="RNO24" s="65"/>
      <c r="RNP24" s="65"/>
      <c r="RNQ24" s="65"/>
      <c r="RNR24" s="65"/>
      <c r="RNS24" s="65"/>
      <c r="RNT24" s="65"/>
      <c r="RNU24" s="65"/>
      <c r="RNV24" s="65"/>
      <c r="RNW24" s="65"/>
      <c r="RNX24" s="65"/>
      <c r="RNY24" s="65"/>
      <c r="RNZ24" s="65"/>
      <c r="ROA24" s="65"/>
      <c r="ROB24" s="65"/>
      <c r="ROC24" s="65"/>
      <c r="ROD24" s="65"/>
      <c r="ROE24" s="65"/>
      <c r="ROF24" s="65"/>
      <c r="ROG24" s="65"/>
      <c r="ROH24" s="65"/>
      <c r="ROI24" s="65"/>
      <c r="ROJ24" s="65"/>
      <c r="ROK24" s="65"/>
      <c r="ROL24" s="65"/>
      <c r="ROM24" s="65"/>
      <c r="RON24" s="65"/>
      <c r="ROO24" s="65"/>
      <c r="ROP24" s="65"/>
      <c r="ROQ24" s="65"/>
      <c r="ROR24" s="65"/>
      <c r="ROS24" s="65"/>
      <c r="ROT24" s="65"/>
      <c r="ROU24" s="65"/>
      <c r="ROV24" s="65"/>
      <c r="ROW24" s="65"/>
      <c r="ROX24" s="65"/>
      <c r="ROY24" s="65"/>
      <c r="ROZ24" s="65"/>
      <c r="RPA24" s="65"/>
      <c r="RPB24" s="65"/>
      <c r="RPC24" s="65"/>
      <c r="RPD24" s="65"/>
      <c r="RPE24" s="65"/>
      <c r="RPF24" s="65"/>
      <c r="RPG24" s="65"/>
      <c r="RPH24" s="65"/>
      <c r="RPI24" s="65"/>
      <c r="RPJ24" s="65"/>
      <c r="RPK24" s="65"/>
      <c r="RPL24" s="65"/>
      <c r="RPM24" s="65"/>
      <c r="RPN24" s="65"/>
      <c r="RPO24" s="65"/>
      <c r="RPP24" s="65"/>
      <c r="RPQ24" s="65"/>
      <c r="RPR24" s="65"/>
      <c r="RPS24" s="65"/>
      <c r="RPT24" s="65"/>
      <c r="RPU24" s="65"/>
      <c r="RPV24" s="65"/>
      <c r="RPW24" s="65"/>
      <c r="RPX24" s="65"/>
      <c r="RPY24" s="65"/>
      <c r="RPZ24" s="65"/>
      <c r="RQA24" s="65"/>
      <c r="RQB24" s="65"/>
      <c r="RQC24" s="65"/>
      <c r="RQD24" s="65"/>
      <c r="RQE24" s="65"/>
      <c r="RQF24" s="65"/>
      <c r="RQG24" s="65"/>
      <c r="RQH24" s="65"/>
      <c r="RQI24" s="65"/>
      <c r="RQJ24" s="65"/>
      <c r="RQK24" s="65"/>
      <c r="RQL24" s="65"/>
      <c r="RQM24" s="65"/>
      <c r="RQN24" s="65"/>
      <c r="RQO24" s="65"/>
      <c r="RQP24" s="65"/>
      <c r="RQQ24" s="65"/>
      <c r="RQR24" s="65"/>
      <c r="RQS24" s="65"/>
      <c r="RQT24" s="65"/>
      <c r="RQU24" s="65"/>
      <c r="RQV24" s="65"/>
      <c r="RQW24" s="65"/>
      <c r="RQX24" s="65"/>
      <c r="RQY24" s="65"/>
      <c r="RQZ24" s="65"/>
      <c r="RRA24" s="65"/>
      <c r="RRB24" s="65"/>
      <c r="RRC24" s="65"/>
      <c r="RRD24" s="65"/>
      <c r="RRE24" s="65"/>
      <c r="RRF24" s="65"/>
      <c r="RRG24" s="65"/>
      <c r="RRH24" s="65"/>
      <c r="RRI24" s="65"/>
      <c r="RRJ24" s="65"/>
      <c r="RRK24" s="65"/>
      <c r="RRL24" s="65"/>
      <c r="RRM24" s="65"/>
      <c r="RRN24" s="65"/>
      <c r="RRO24" s="65"/>
      <c r="RRP24" s="65"/>
      <c r="RRQ24" s="65"/>
      <c r="RRR24" s="65"/>
      <c r="RRS24" s="65"/>
      <c r="RRT24" s="65"/>
      <c r="RRU24" s="65"/>
      <c r="RRV24" s="65"/>
      <c r="RRW24" s="65"/>
      <c r="RRX24" s="65"/>
      <c r="RRY24" s="65"/>
      <c r="RRZ24" s="65"/>
      <c r="RSA24" s="65"/>
      <c r="RSB24" s="65"/>
      <c r="RSC24" s="65"/>
      <c r="RSD24" s="65"/>
      <c r="RSE24" s="65"/>
      <c r="RSF24" s="65"/>
      <c r="RSG24" s="65"/>
      <c r="RSH24" s="65"/>
      <c r="RSI24" s="65"/>
      <c r="RSJ24" s="65"/>
      <c r="RSK24" s="65"/>
      <c r="RSL24" s="65"/>
      <c r="RSM24" s="65"/>
      <c r="RSN24" s="65"/>
      <c r="RSO24" s="65"/>
      <c r="RSP24" s="65"/>
      <c r="RSQ24" s="65"/>
      <c r="RSR24" s="65"/>
      <c r="RSS24" s="65"/>
      <c r="RST24" s="65"/>
      <c r="RSU24" s="65"/>
      <c r="RSV24" s="65"/>
      <c r="RSW24" s="65"/>
      <c r="RSX24" s="65"/>
      <c r="RSY24" s="65"/>
      <c r="RSZ24" s="65"/>
      <c r="RTA24" s="65"/>
      <c r="RTB24" s="65"/>
      <c r="RTC24" s="65"/>
      <c r="RTD24" s="65"/>
      <c r="RTE24" s="65"/>
      <c r="RTF24" s="65"/>
      <c r="RTG24" s="65"/>
      <c r="RTH24" s="65"/>
      <c r="RTI24" s="65"/>
      <c r="RTJ24" s="65"/>
      <c r="RTK24" s="65"/>
      <c r="RTL24" s="65"/>
      <c r="RTM24" s="65"/>
      <c r="RTN24" s="65"/>
      <c r="RTO24" s="65"/>
      <c r="RTP24" s="65"/>
      <c r="RTQ24" s="65"/>
      <c r="RTR24" s="65"/>
      <c r="RTS24" s="65"/>
      <c r="RTT24" s="65"/>
      <c r="RTU24" s="65"/>
      <c r="RTV24" s="65"/>
      <c r="RTW24" s="65"/>
      <c r="RTX24" s="65"/>
      <c r="RTY24" s="65"/>
      <c r="RTZ24" s="65"/>
      <c r="RUA24" s="65"/>
      <c r="RUB24" s="65"/>
      <c r="RUC24" s="65"/>
      <c r="RUD24" s="65"/>
      <c r="RUE24" s="65"/>
      <c r="RUF24" s="65"/>
      <c r="RUG24" s="65"/>
      <c r="RUH24" s="65"/>
      <c r="RUI24" s="65"/>
      <c r="RUJ24" s="65"/>
      <c r="RUK24" s="65"/>
      <c r="RUL24" s="65"/>
      <c r="RUM24" s="65"/>
      <c r="RUN24" s="65"/>
      <c r="RUO24" s="65"/>
      <c r="RUP24" s="65"/>
      <c r="RUQ24" s="65"/>
      <c r="RUR24" s="65"/>
      <c r="RUS24" s="65"/>
      <c r="RUT24" s="65"/>
      <c r="RUU24" s="65"/>
      <c r="RUV24" s="65"/>
      <c r="RUW24" s="65"/>
      <c r="RUX24" s="65"/>
      <c r="RUY24" s="65"/>
      <c r="RUZ24" s="65"/>
      <c r="RVA24" s="65"/>
      <c r="RVB24" s="65"/>
      <c r="RVC24" s="65"/>
      <c r="RVD24" s="65"/>
      <c r="RVE24" s="65"/>
      <c r="RVF24" s="65"/>
      <c r="RVG24" s="65"/>
      <c r="RVH24" s="65"/>
      <c r="RVI24" s="65"/>
      <c r="RVJ24" s="65"/>
      <c r="RVK24" s="65"/>
      <c r="RVL24" s="65"/>
      <c r="RVM24" s="65"/>
      <c r="RVN24" s="65"/>
      <c r="RVO24" s="65"/>
      <c r="RVP24" s="65"/>
      <c r="RVQ24" s="65"/>
      <c r="RVR24" s="65"/>
      <c r="RVS24" s="65"/>
      <c r="RVT24" s="65"/>
      <c r="RVU24" s="65"/>
      <c r="RVV24" s="65"/>
      <c r="RVW24" s="65"/>
      <c r="RVX24" s="65"/>
      <c r="RVY24" s="65"/>
      <c r="RVZ24" s="65"/>
      <c r="RWA24" s="65"/>
      <c r="RWB24" s="65"/>
      <c r="RWC24" s="65"/>
      <c r="RWD24" s="65"/>
      <c r="RWE24" s="65"/>
      <c r="RWF24" s="65"/>
      <c r="RWG24" s="65"/>
      <c r="RWH24" s="65"/>
      <c r="RWI24" s="65"/>
      <c r="RWJ24" s="65"/>
      <c r="RWK24" s="65"/>
      <c r="RWL24" s="65"/>
      <c r="RWM24" s="65"/>
      <c r="RWN24" s="65"/>
      <c r="RWO24" s="65"/>
      <c r="RWP24" s="65"/>
      <c r="RWQ24" s="65"/>
      <c r="RWR24" s="65"/>
      <c r="RWS24" s="65"/>
      <c r="RWT24" s="65"/>
      <c r="RWU24" s="65"/>
      <c r="RWV24" s="65"/>
      <c r="RWW24" s="65"/>
      <c r="RWX24" s="65"/>
      <c r="RWY24" s="65"/>
      <c r="RWZ24" s="65"/>
      <c r="RXA24" s="65"/>
      <c r="RXB24" s="65"/>
      <c r="RXC24" s="65"/>
      <c r="RXD24" s="65"/>
      <c r="RXE24" s="65"/>
      <c r="RXF24" s="65"/>
      <c r="RXG24" s="65"/>
      <c r="RXH24" s="65"/>
      <c r="RXI24" s="65"/>
      <c r="RXJ24" s="65"/>
      <c r="RXK24" s="65"/>
      <c r="RXL24" s="65"/>
      <c r="RXM24" s="65"/>
      <c r="RXN24" s="65"/>
      <c r="RXO24" s="65"/>
      <c r="RXP24" s="65"/>
      <c r="RXQ24" s="65"/>
      <c r="RXR24" s="65"/>
      <c r="RXS24" s="65"/>
      <c r="RXT24" s="65"/>
      <c r="RXU24" s="65"/>
      <c r="RXV24" s="65"/>
      <c r="RXW24" s="65"/>
      <c r="RXX24" s="65"/>
      <c r="RXY24" s="65"/>
      <c r="RXZ24" s="65"/>
      <c r="RYA24" s="65"/>
      <c r="RYB24" s="65"/>
      <c r="RYC24" s="65"/>
      <c r="RYD24" s="65"/>
      <c r="RYE24" s="65"/>
      <c r="RYF24" s="65"/>
      <c r="RYG24" s="65"/>
      <c r="RYH24" s="65"/>
      <c r="RYI24" s="65"/>
      <c r="RYJ24" s="65"/>
      <c r="RYK24" s="65"/>
      <c r="RYL24" s="65"/>
      <c r="RYM24" s="65"/>
      <c r="RYN24" s="65"/>
      <c r="RYO24" s="65"/>
      <c r="RYP24" s="65"/>
      <c r="RYQ24" s="65"/>
      <c r="RYR24" s="65"/>
      <c r="RYS24" s="65"/>
      <c r="RYT24" s="65"/>
      <c r="RYU24" s="65"/>
      <c r="RYV24" s="65"/>
      <c r="RYW24" s="65"/>
      <c r="RYX24" s="65"/>
      <c r="RYY24" s="65"/>
      <c r="RYZ24" s="65"/>
      <c r="RZA24" s="65"/>
      <c r="RZB24" s="65"/>
      <c r="RZC24" s="65"/>
      <c r="RZD24" s="65"/>
      <c r="RZE24" s="65"/>
      <c r="RZF24" s="65"/>
      <c r="RZG24" s="65"/>
      <c r="RZH24" s="65"/>
      <c r="RZI24" s="65"/>
      <c r="RZJ24" s="65"/>
      <c r="RZK24" s="65"/>
      <c r="RZL24" s="65"/>
      <c r="RZM24" s="65"/>
      <c r="RZN24" s="65"/>
      <c r="RZO24" s="65"/>
      <c r="RZP24" s="65"/>
      <c r="RZQ24" s="65"/>
      <c r="RZR24" s="65"/>
      <c r="RZS24" s="65"/>
      <c r="RZT24" s="65"/>
      <c r="RZU24" s="65"/>
      <c r="RZV24" s="65"/>
      <c r="RZW24" s="65"/>
      <c r="RZX24" s="65"/>
      <c r="RZY24" s="65"/>
      <c r="RZZ24" s="65"/>
      <c r="SAA24" s="65"/>
      <c r="SAB24" s="65"/>
      <c r="SAC24" s="65"/>
      <c r="SAD24" s="65"/>
      <c r="SAE24" s="65"/>
      <c r="SAF24" s="65"/>
      <c r="SAG24" s="65"/>
      <c r="SAH24" s="65"/>
      <c r="SAI24" s="65"/>
      <c r="SAJ24" s="65"/>
      <c r="SAK24" s="65"/>
      <c r="SAL24" s="65"/>
      <c r="SAM24" s="65"/>
      <c r="SAN24" s="65"/>
      <c r="SAO24" s="65"/>
      <c r="SAP24" s="65"/>
      <c r="SAQ24" s="65"/>
      <c r="SAR24" s="65"/>
      <c r="SAS24" s="65"/>
      <c r="SAT24" s="65"/>
      <c r="SAU24" s="65"/>
      <c r="SAV24" s="65"/>
      <c r="SAW24" s="65"/>
      <c r="SAX24" s="65"/>
      <c r="SAY24" s="65"/>
      <c r="SAZ24" s="65"/>
      <c r="SBA24" s="65"/>
      <c r="SBB24" s="65"/>
      <c r="SBC24" s="65"/>
      <c r="SBD24" s="65"/>
      <c r="SBE24" s="65"/>
      <c r="SBF24" s="65"/>
      <c r="SBG24" s="65"/>
      <c r="SBH24" s="65"/>
      <c r="SBI24" s="65"/>
      <c r="SBJ24" s="65"/>
      <c r="SBK24" s="65"/>
      <c r="SBL24" s="65"/>
      <c r="SBM24" s="65"/>
      <c r="SBN24" s="65"/>
      <c r="SBO24" s="65"/>
      <c r="SBP24" s="65"/>
      <c r="SBQ24" s="65"/>
      <c r="SBR24" s="65"/>
      <c r="SBS24" s="65"/>
      <c r="SBT24" s="65"/>
      <c r="SBU24" s="65"/>
      <c r="SBV24" s="65"/>
      <c r="SBW24" s="65"/>
      <c r="SBX24" s="65"/>
      <c r="SBY24" s="65"/>
      <c r="SBZ24" s="65"/>
      <c r="SCA24" s="65"/>
      <c r="SCB24" s="65"/>
      <c r="SCC24" s="65"/>
      <c r="SCD24" s="65"/>
      <c r="SCE24" s="65"/>
      <c r="SCF24" s="65"/>
      <c r="SCG24" s="65"/>
      <c r="SCH24" s="65"/>
      <c r="SCI24" s="65"/>
      <c r="SCJ24" s="65"/>
      <c r="SCK24" s="65"/>
      <c r="SCL24" s="65"/>
      <c r="SCM24" s="65"/>
      <c r="SCN24" s="65"/>
      <c r="SCO24" s="65"/>
      <c r="SCP24" s="65"/>
      <c r="SCQ24" s="65"/>
      <c r="SCR24" s="65"/>
      <c r="SCS24" s="65"/>
      <c r="SCT24" s="65"/>
      <c r="SCU24" s="65"/>
      <c r="SCV24" s="65"/>
      <c r="SCW24" s="65"/>
      <c r="SCX24" s="65"/>
      <c r="SCY24" s="65"/>
      <c r="SCZ24" s="65"/>
      <c r="SDA24" s="65"/>
      <c r="SDB24" s="65"/>
      <c r="SDC24" s="65"/>
      <c r="SDD24" s="65"/>
      <c r="SDE24" s="65"/>
      <c r="SDF24" s="65"/>
      <c r="SDG24" s="65"/>
      <c r="SDH24" s="65"/>
      <c r="SDI24" s="65"/>
      <c r="SDJ24" s="65"/>
      <c r="SDK24" s="65"/>
      <c r="SDL24" s="65"/>
      <c r="SDM24" s="65"/>
      <c r="SDN24" s="65"/>
      <c r="SDO24" s="65"/>
      <c r="SDP24" s="65"/>
      <c r="SDQ24" s="65"/>
      <c r="SDR24" s="65"/>
      <c r="SDS24" s="65"/>
      <c r="SDT24" s="65"/>
      <c r="SDU24" s="65"/>
      <c r="SDV24" s="65"/>
      <c r="SDW24" s="65"/>
      <c r="SDX24" s="65"/>
      <c r="SDY24" s="65"/>
      <c r="SDZ24" s="65"/>
      <c r="SEA24" s="65"/>
      <c r="SEB24" s="65"/>
      <c r="SEC24" s="65"/>
      <c r="SED24" s="65"/>
      <c r="SEE24" s="65"/>
      <c r="SEF24" s="65"/>
      <c r="SEG24" s="65"/>
      <c r="SEH24" s="65"/>
      <c r="SEI24" s="65"/>
      <c r="SEJ24" s="65"/>
      <c r="SEK24" s="65"/>
      <c r="SEL24" s="65"/>
      <c r="SEM24" s="65"/>
      <c r="SEN24" s="65"/>
      <c r="SEO24" s="65"/>
      <c r="SEP24" s="65"/>
      <c r="SEQ24" s="65"/>
      <c r="SER24" s="65"/>
      <c r="SES24" s="65"/>
      <c r="SET24" s="65"/>
      <c r="SEU24" s="65"/>
      <c r="SEV24" s="65"/>
      <c r="SEW24" s="65"/>
      <c r="SEX24" s="65"/>
      <c r="SEY24" s="65"/>
      <c r="SEZ24" s="65"/>
      <c r="SFA24" s="65"/>
      <c r="SFB24" s="65"/>
      <c r="SFC24" s="65"/>
      <c r="SFD24" s="65"/>
      <c r="SFE24" s="65"/>
      <c r="SFF24" s="65"/>
      <c r="SFG24" s="65"/>
      <c r="SFH24" s="65"/>
      <c r="SFI24" s="65"/>
      <c r="SFJ24" s="65"/>
      <c r="SFK24" s="65"/>
      <c r="SFL24" s="65"/>
      <c r="SFM24" s="65"/>
      <c r="SFN24" s="65"/>
      <c r="SFO24" s="65"/>
      <c r="SFP24" s="65"/>
      <c r="SFQ24" s="65"/>
      <c r="SFR24" s="65"/>
      <c r="SFS24" s="65"/>
      <c r="SFT24" s="65"/>
      <c r="SFU24" s="65"/>
      <c r="SFV24" s="65"/>
      <c r="SFW24" s="65"/>
      <c r="SFX24" s="65"/>
      <c r="SFY24" s="65"/>
      <c r="SFZ24" s="65"/>
      <c r="SGA24" s="65"/>
      <c r="SGB24" s="65"/>
      <c r="SGC24" s="65"/>
      <c r="SGD24" s="65"/>
      <c r="SGE24" s="65"/>
      <c r="SGF24" s="65"/>
      <c r="SGG24" s="65"/>
      <c r="SGH24" s="65"/>
      <c r="SGI24" s="65"/>
      <c r="SGJ24" s="65"/>
      <c r="SGK24" s="65"/>
      <c r="SGL24" s="65"/>
      <c r="SGM24" s="65"/>
      <c r="SGN24" s="65"/>
      <c r="SGO24" s="65"/>
      <c r="SGP24" s="65"/>
      <c r="SGQ24" s="65"/>
      <c r="SGR24" s="65"/>
      <c r="SGS24" s="65"/>
      <c r="SGT24" s="65"/>
      <c r="SGU24" s="65"/>
      <c r="SGV24" s="65"/>
      <c r="SGW24" s="65"/>
      <c r="SGX24" s="65"/>
      <c r="SGY24" s="65"/>
      <c r="SGZ24" s="65"/>
      <c r="SHA24" s="65"/>
      <c r="SHB24" s="65"/>
      <c r="SHC24" s="65"/>
      <c r="SHD24" s="65"/>
      <c r="SHE24" s="65"/>
      <c r="SHF24" s="65"/>
      <c r="SHG24" s="65"/>
      <c r="SHH24" s="65"/>
      <c r="SHI24" s="65"/>
      <c r="SHJ24" s="65"/>
      <c r="SHK24" s="65"/>
      <c r="SHL24" s="65"/>
      <c r="SHM24" s="65"/>
      <c r="SHN24" s="65"/>
      <c r="SHO24" s="65"/>
      <c r="SHP24" s="65"/>
      <c r="SHQ24" s="65"/>
      <c r="SHR24" s="65"/>
      <c r="SHS24" s="65"/>
      <c r="SHT24" s="65"/>
      <c r="SHU24" s="65"/>
      <c r="SHV24" s="65"/>
      <c r="SHW24" s="65"/>
      <c r="SHX24" s="65"/>
      <c r="SHY24" s="65"/>
      <c r="SHZ24" s="65"/>
      <c r="SIA24" s="65"/>
      <c r="SIB24" s="65"/>
      <c r="SIC24" s="65"/>
      <c r="SID24" s="65"/>
      <c r="SIE24" s="65"/>
      <c r="SIF24" s="65"/>
      <c r="SIG24" s="65"/>
      <c r="SIH24" s="65"/>
      <c r="SII24" s="65"/>
      <c r="SIJ24" s="65"/>
      <c r="SIK24" s="65"/>
      <c r="SIL24" s="65"/>
      <c r="SIM24" s="65"/>
      <c r="SIN24" s="65"/>
      <c r="SIO24" s="65"/>
      <c r="SIP24" s="65"/>
      <c r="SIQ24" s="65"/>
      <c r="SIR24" s="65"/>
      <c r="SIS24" s="65"/>
      <c r="SIT24" s="65"/>
      <c r="SIU24" s="65"/>
      <c r="SIV24" s="65"/>
      <c r="SIW24" s="65"/>
      <c r="SIX24" s="65"/>
      <c r="SIY24" s="65"/>
      <c r="SIZ24" s="65"/>
      <c r="SJA24" s="65"/>
      <c r="SJB24" s="65"/>
      <c r="SJC24" s="65"/>
      <c r="SJD24" s="65"/>
      <c r="SJE24" s="65"/>
      <c r="SJF24" s="65"/>
      <c r="SJG24" s="65"/>
      <c r="SJH24" s="65"/>
      <c r="SJI24" s="65"/>
      <c r="SJJ24" s="65"/>
      <c r="SJK24" s="65"/>
      <c r="SJL24" s="65"/>
      <c r="SJM24" s="65"/>
      <c r="SJN24" s="65"/>
      <c r="SJO24" s="65"/>
      <c r="SJP24" s="65"/>
      <c r="SJQ24" s="65"/>
      <c r="SJR24" s="65"/>
      <c r="SJS24" s="65"/>
      <c r="SJT24" s="65"/>
      <c r="SJU24" s="65"/>
      <c r="SJV24" s="65"/>
      <c r="SJW24" s="65"/>
      <c r="SJX24" s="65"/>
      <c r="SJY24" s="65"/>
      <c r="SJZ24" s="65"/>
      <c r="SKA24" s="65"/>
      <c r="SKB24" s="65"/>
      <c r="SKC24" s="65"/>
      <c r="SKD24" s="65"/>
      <c r="SKE24" s="65"/>
      <c r="SKF24" s="65"/>
      <c r="SKG24" s="65"/>
      <c r="SKH24" s="65"/>
      <c r="SKI24" s="65"/>
      <c r="SKJ24" s="65"/>
      <c r="SKK24" s="65"/>
      <c r="SKL24" s="65"/>
      <c r="SKM24" s="65"/>
      <c r="SKN24" s="65"/>
      <c r="SKO24" s="65"/>
      <c r="SKP24" s="65"/>
      <c r="SKQ24" s="65"/>
      <c r="SKR24" s="65"/>
      <c r="SKS24" s="65"/>
      <c r="SKT24" s="65"/>
      <c r="SKU24" s="65"/>
      <c r="SKV24" s="65"/>
      <c r="SKW24" s="65"/>
      <c r="SKX24" s="65"/>
      <c r="SKY24" s="65"/>
      <c r="SKZ24" s="65"/>
      <c r="SLA24" s="65"/>
      <c r="SLB24" s="65"/>
      <c r="SLC24" s="65"/>
      <c r="SLD24" s="65"/>
      <c r="SLE24" s="65"/>
      <c r="SLF24" s="65"/>
      <c r="SLG24" s="65"/>
      <c r="SLH24" s="65"/>
      <c r="SLI24" s="65"/>
      <c r="SLJ24" s="65"/>
      <c r="SLK24" s="65"/>
      <c r="SLL24" s="65"/>
      <c r="SLM24" s="65"/>
      <c r="SLN24" s="65"/>
      <c r="SLO24" s="65"/>
      <c r="SLP24" s="65"/>
      <c r="SLQ24" s="65"/>
      <c r="SLR24" s="65"/>
      <c r="SLS24" s="65"/>
      <c r="SLT24" s="65"/>
      <c r="SLU24" s="65"/>
      <c r="SLV24" s="65"/>
      <c r="SLW24" s="65"/>
      <c r="SLX24" s="65"/>
      <c r="SLY24" s="65"/>
      <c r="SLZ24" s="65"/>
      <c r="SMA24" s="65"/>
      <c r="SMB24" s="65"/>
      <c r="SMC24" s="65"/>
      <c r="SMD24" s="65"/>
      <c r="SME24" s="65"/>
      <c r="SMF24" s="65"/>
      <c r="SMG24" s="65"/>
      <c r="SMH24" s="65"/>
      <c r="SMI24" s="65"/>
      <c r="SMJ24" s="65"/>
      <c r="SMK24" s="65"/>
      <c r="SML24" s="65"/>
      <c r="SMM24" s="65"/>
      <c r="SMN24" s="65"/>
      <c r="SMO24" s="65"/>
      <c r="SMP24" s="65"/>
      <c r="SMQ24" s="65"/>
      <c r="SMR24" s="65"/>
      <c r="SMS24" s="65"/>
      <c r="SMT24" s="65"/>
      <c r="SMU24" s="65"/>
      <c r="SMV24" s="65"/>
      <c r="SMW24" s="65"/>
      <c r="SMX24" s="65"/>
      <c r="SMY24" s="65"/>
      <c r="SMZ24" s="65"/>
      <c r="SNA24" s="65"/>
      <c r="SNB24" s="65"/>
      <c r="SNC24" s="65"/>
      <c r="SND24" s="65"/>
      <c r="SNE24" s="65"/>
      <c r="SNF24" s="65"/>
      <c r="SNG24" s="65"/>
      <c r="SNH24" s="65"/>
      <c r="SNI24" s="65"/>
      <c r="SNJ24" s="65"/>
      <c r="SNK24" s="65"/>
      <c r="SNL24" s="65"/>
      <c r="SNM24" s="65"/>
      <c r="SNN24" s="65"/>
      <c r="SNO24" s="65"/>
      <c r="SNP24" s="65"/>
      <c r="SNQ24" s="65"/>
      <c r="SNR24" s="65"/>
      <c r="SNS24" s="65"/>
      <c r="SNT24" s="65"/>
      <c r="SNU24" s="65"/>
      <c r="SNV24" s="65"/>
      <c r="SNW24" s="65"/>
      <c r="SNX24" s="65"/>
      <c r="SNY24" s="65"/>
      <c r="SNZ24" s="65"/>
      <c r="SOA24" s="65"/>
      <c r="SOB24" s="65"/>
      <c r="SOC24" s="65"/>
      <c r="SOD24" s="65"/>
      <c r="SOE24" s="65"/>
      <c r="SOF24" s="65"/>
      <c r="SOG24" s="65"/>
      <c r="SOH24" s="65"/>
      <c r="SOI24" s="65"/>
      <c r="SOJ24" s="65"/>
      <c r="SOK24" s="65"/>
      <c r="SOL24" s="65"/>
      <c r="SOM24" s="65"/>
      <c r="SON24" s="65"/>
      <c r="SOO24" s="65"/>
      <c r="SOP24" s="65"/>
      <c r="SOQ24" s="65"/>
      <c r="SOR24" s="65"/>
      <c r="SOS24" s="65"/>
      <c r="SOT24" s="65"/>
      <c r="SOU24" s="65"/>
      <c r="SOV24" s="65"/>
      <c r="SOW24" s="65"/>
      <c r="SOX24" s="65"/>
      <c r="SOY24" s="65"/>
      <c r="SOZ24" s="65"/>
      <c r="SPA24" s="65"/>
      <c r="SPB24" s="65"/>
      <c r="SPC24" s="65"/>
      <c r="SPD24" s="65"/>
      <c r="SPE24" s="65"/>
      <c r="SPF24" s="65"/>
      <c r="SPG24" s="65"/>
      <c r="SPH24" s="65"/>
      <c r="SPI24" s="65"/>
      <c r="SPJ24" s="65"/>
      <c r="SPK24" s="65"/>
      <c r="SPL24" s="65"/>
      <c r="SPM24" s="65"/>
      <c r="SPN24" s="65"/>
      <c r="SPO24" s="65"/>
      <c r="SPP24" s="65"/>
      <c r="SPQ24" s="65"/>
      <c r="SPR24" s="65"/>
      <c r="SPS24" s="65"/>
      <c r="SPT24" s="65"/>
      <c r="SPU24" s="65"/>
      <c r="SPV24" s="65"/>
      <c r="SPW24" s="65"/>
      <c r="SPX24" s="65"/>
      <c r="SPY24" s="65"/>
      <c r="SPZ24" s="65"/>
      <c r="SQA24" s="65"/>
      <c r="SQB24" s="65"/>
      <c r="SQC24" s="65"/>
      <c r="SQD24" s="65"/>
      <c r="SQE24" s="65"/>
      <c r="SQF24" s="65"/>
      <c r="SQG24" s="65"/>
      <c r="SQH24" s="65"/>
      <c r="SQI24" s="65"/>
      <c r="SQJ24" s="65"/>
      <c r="SQK24" s="65"/>
      <c r="SQL24" s="65"/>
      <c r="SQM24" s="65"/>
      <c r="SQN24" s="65"/>
      <c r="SQO24" s="65"/>
      <c r="SQP24" s="65"/>
      <c r="SQQ24" s="65"/>
      <c r="SQR24" s="65"/>
      <c r="SQS24" s="65"/>
      <c r="SQT24" s="65"/>
      <c r="SQU24" s="65"/>
      <c r="SQV24" s="65"/>
      <c r="SQW24" s="65"/>
      <c r="SQX24" s="65"/>
      <c r="SQY24" s="65"/>
      <c r="SQZ24" s="65"/>
      <c r="SRA24" s="65"/>
      <c r="SRB24" s="65"/>
      <c r="SRC24" s="65"/>
      <c r="SRD24" s="65"/>
      <c r="SRE24" s="65"/>
      <c r="SRF24" s="65"/>
      <c r="SRG24" s="65"/>
      <c r="SRH24" s="65"/>
      <c r="SRI24" s="65"/>
      <c r="SRJ24" s="65"/>
      <c r="SRK24" s="65"/>
      <c r="SRL24" s="65"/>
      <c r="SRM24" s="65"/>
      <c r="SRN24" s="65"/>
      <c r="SRO24" s="65"/>
      <c r="SRP24" s="65"/>
      <c r="SRQ24" s="65"/>
      <c r="SRR24" s="65"/>
      <c r="SRS24" s="65"/>
      <c r="SRT24" s="65"/>
      <c r="SRU24" s="65"/>
      <c r="SRV24" s="65"/>
      <c r="SRW24" s="65"/>
      <c r="SRX24" s="65"/>
      <c r="SRY24" s="65"/>
      <c r="SRZ24" s="65"/>
      <c r="SSA24" s="65"/>
      <c r="SSB24" s="65"/>
      <c r="SSC24" s="65"/>
      <c r="SSD24" s="65"/>
      <c r="SSE24" s="65"/>
      <c r="SSF24" s="65"/>
      <c r="SSG24" s="65"/>
      <c r="SSH24" s="65"/>
      <c r="SSI24" s="65"/>
      <c r="SSJ24" s="65"/>
      <c r="SSK24" s="65"/>
      <c r="SSL24" s="65"/>
      <c r="SSM24" s="65"/>
      <c r="SSN24" s="65"/>
      <c r="SSO24" s="65"/>
      <c r="SSP24" s="65"/>
      <c r="SSQ24" s="65"/>
      <c r="SSR24" s="65"/>
      <c r="SSS24" s="65"/>
      <c r="SST24" s="65"/>
      <c r="SSU24" s="65"/>
      <c r="SSV24" s="65"/>
      <c r="SSW24" s="65"/>
      <c r="SSX24" s="65"/>
      <c r="SSY24" s="65"/>
      <c r="SSZ24" s="65"/>
      <c r="STA24" s="65"/>
      <c r="STB24" s="65"/>
      <c r="STC24" s="65"/>
      <c r="STD24" s="65"/>
      <c r="STE24" s="65"/>
      <c r="STF24" s="65"/>
      <c r="STG24" s="65"/>
      <c r="STH24" s="65"/>
      <c r="STI24" s="65"/>
      <c r="STJ24" s="65"/>
      <c r="STK24" s="65"/>
      <c r="STL24" s="65"/>
      <c r="STM24" s="65"/>
      <c r="STN24" s="65"/>
      <c r="STO24" s="65"/>
      <c r="STP24" s="65"/>
      <c r="STQ24" s="65"/>
      <c r="STR24" s="65"/>
      <c r="STS24" s="65"/>
      <c r="STT24" s="65"/>
      <c r="STU24" s="65"/>
      <c r="STV24" s="65"/>
      <c r="STW24" s="65"/>
      <c r="STX24" s="65"/>
      <c r="STY24" s="65"/>
      <c r="STZ24" s="65"/>
      <c r="SUA24" s="65"/>
      <c r="SUB24" s="65"/>
      <c r="SUC24" s="65"/>
      <c r="SUD24" s="65"/>
      <c r="SUE24" s="65"/>
      <c r="SUF24" s="65"/>
      <c r="SUG24" s="65"/>
      <c r="SUH24" s="65"/>
      <c r="SUI24" s="65"/>
      <c r="SUJ24" s="65"/>
      <c r="SUK24" s="65"/>
      <c r="SUL24" s="65"/>
      <c r="SUM24" s="65"/>
      <c r="SUN24" s="65"/>
      <c r="SUO24" s="65"/>
      <c r="SUP24" s="65"/>
      <c r="SUQ24" s="65"/>
      <c r="SUR24" s="65"/>
      <c r="SUS24" s="65"/>
      <c r="SUT24" s="65"/>
      <c r="SUU24" s="65"/>
      <c r="SUV24" s="65"/>
      <c r="SUW24" s="65"/>
      <c r="SUX24" s="65"/>
      <c r="SUY24" s="65"/>
      <c r="SUZ24" s="65"/>
      <c r="SVA24" s="65"/>
      <c r="SVB24" s="65"/>
      <c r="SVC24" s="65"/>
      <c r="SVD24" s="65"/>
      <c r="SVE24" s="65"/>
      <c r="SVF24" s="65"/>
      <c r="SVG24" s="65"/>
      <c r="SVH24" s="65"/>
      <c r="SVI24" s="65"/>
      <c r="SVJ24" s="65"/>
      <c r="SVK24" s="65"/>
      <c r="SVL24" s="65"/>
      <c r="SVM24" s="65"/>
      <c r="SVN24" s="65"/>
      <c r="SVO24" s="65"/>
      <c r="SVP24" s="65"/>
      <c r="SVQ24" s="65"/>
      <c r="SVR24" s="65"/>
      <c r="SVS24" s="65"/>
      <c r="SVT24" s="65"/>
      <c r="SVU24" s="65"/>
      <c r="SVV24" s="65"/>
      <c r="SVW24" s="65"/>
      <c r="SVX24" s="65"/>
      <c r="SVY24" s="65"/>
      <c r="SVZ24" s="65"/>
      <c r="SWA24" s="65"/>
      <c r="SWB24" s="65"/>
      <c r="SWC24" s="65"/>
      <c r="SWD24" s="65"/>
      <c r="SWE24" s="65"/>
      <c r="SWF24" s="65"/>
      <c r="SWG24" s="65"/>
      <c r="SWH24" s="65"/>
      <c r="SWI24" s="65"/>
      <c r="SWJ24" s="65"/>
      <c r="SWK24" s="65"/>
      <c r="SWL24" s="65"/>
      <c r="SWM24" s="65"/>
      <c r="SWN24" s="65"/>
      <c r="SWO24" s="65"/>
      <c r="SWP24" s="65"/>
      <c r="SWQ24" s="65"/>
      <c r="SWR24" s="65"/>
      <c r="SWS24" s="65"/>
      <c r="SWT24" s="65"/>
      <c r="SWU24" s="65"/>
      <c r="SWV24" s="65"/>
      <c r="SWW24" s="65"/>
      <c r="SWX24" s="65"/>
      <c r="SWY24" s="65"/>
      <c r="SWZ24" s="65"/>
      <c r="SXA24" s="65"/>
      <c r="SXB24" s="65"/>
      <c r="SXC24" s="65"/>
      <c r="SXD24" s="65"/>
      <c r="SXE24" s="65"/>
      <c r="SXF24" s="65"/>
      <c r="SXG24" s="65"/>
      <c r="SXH24" s="65"/>
      <c r="SXI24" s="65"/>
      <c r="SXJ24" s="65"/>
      <c r="SXK24" s="65"/>
      <c r="SXL24" s="65"/>
      <c r="SXM24" s="65"/>
      <c r="SXN24" s="65"/>
      <c r="SXO24" s="65"/>
      <c r="SXP24" s="65"/>
      <c r="SXQ24" s="65"/>
      <c r="SXR24" s="65"/>
      <c r="SXS24" s="65"/>
      <c r="SXT24" s="65"/>
      <c r="SXU24" s="65"/>
      <c r="SXV24" s="65"/>
      <c r="SXW24" s="65"/>
      <c r="SXX24" s="65"/>
      <c r="SXY24" s="65"/>
      <c r="SXZ24" s="65"/>
      <c r="SYA24" s="65"/>
      <c r="SYB24" s="65"/>
      <c r="SYC24" s="65"/>
      <c r="SYD24" s="65"/>
      <c r="SYE24" s="65"/>
      <c r="SYF24" s="65"/>
      <c r="SYG24" s="65"/>
      <c r="SYH24" s="65"/>
      <c r="SYI24" s="65"/>
      <c r="SYJ24" s="65"/>
      <c r="SYK24" s="65"/>
      <c r="SYL24" s="65"/>
      <c r="SYM24" s="65"/>
      <c r="SYN24" s="65"/>
      <c r="SYO24" s="65"/>
      <c r="SYP24" s="65"/>
      <c r="SYQ24" s="65"/>
      <c r="SYR24" s="65"/>
      <c r="SYS24" s="65"/>
      <c r="SYT24" s="65"/>
      <c r="SYU24" s="65"/>
      <c r="SYV24" s="65"/>
      <c r="SYW24" s="65"/>
      <c r="SYX24" s="65"/>
      <c r="SYY24" s="65"/>
      <c r="SYZ24" s="65"/>
      <c r="SZA24" s="65"/>
      <c r="SZB24" s="65"/>
      <c r="SZC24" s="65"/>
      <c r="SZD24" s="65"/>
      <c r="SZE24" s="65"/>
      <c r="SZF24" s="65"/>
      <c r="SZG24" s="65"/>
      <c r="SZH24" s="65"/>
      <c r="SZI24" s="65"/>
      <c r="SZJ24" s="65"/>
      <c r="SZK24" s="65"/>
      <c r="SZL24" s="65"/>
      <c r="SZM24" s="65"/>
      <c r="SZN24" s="65"/>
      <c r="SZO24" s="65"/>
      <c r="SZP24" s="65"/>
      <c r="SZQ24" s="65"/>
      <c r="SZR24" s="65"/>
      <c r="SZS24" s="65"/>
      <c r="SZT24" s="65"/>
      <c r="SZU24" s="65"/>
      <c r="SZV24" s="65"/>
      <c r="SZW24" s="65"/>
      <c r="SZX24" s="65"/>
      <c r="SZY24" s="65"/>
      <c r="SZZ24" s="65"/>
      <c r="TAA24" s="65"/>
      <c r="TAB24" s="65"/>
      <c r="TAC24" s="65"/>
      <c r="TAD24" s="65"/>
      <c r="TAE24" s="65"/>
      <c r="TAF24" s="65"/>
      <c r="TAG24" s="65"/>
      <c r="TAH24" s="65"/>
      <c r="TAI24" s="65"/>
      <c r="TAJ24" s="65"/>
      <c r="TAK24" s="65"/>
      <c r="TAL24" s="65"/>
      <c r="TAM24" s="65"/>
      <c r="TAN24" s="65"/>
      <c r="TAO24" s="65"/>
      <c r="TAP24" s="65"/>
      <c r="TAQ24" s="65"/>
      <c r="TAR24" s="65"/>
      <c r="TAS24" s="65"/>
      <c r="TAT24" s="65"/>
      <c r="TAU24" s="65"/>
      <c r="TAV24" s="65"/>
      <c r="TAW24" s="65"/>
      <c r="TAX24" s="65"/>
      <c r="TAY24" s="65"/>
      <c r="TAZ24" s="65"/>
      <c r="TBA24" s="65"/>
      <c r="TBB24" s="65"/>
      <c r="TBC24" s="65"/>
      <c r="TBD24" s="65"/>
      <c r="TBE24" s="65"/>
      <c r="TBF24" s="65"/>
      <c r="TBG24" s="65"/>
      <c r="TBH24" s="65"/>
      <c r="TBI24" s="65"/>
      <c r="TBJ24" s="65"/>
      <c r="TBK24" s="65"/>
      <c r="TBL24" s="65"/>
      <c r="TBM24" s="65"/>
      <c r="TBN24" s="65"/>
      <c r="TBO24" s="65"/>
      <c r="TBP24" s="65"/>
      <c r="TBQ24" s="65"/>
      <c r="TBR24" s="65"/>
      <c r="TBS24" s="65"/>
      <c r="TBT24" s="65"/>
      <c r="TBU24" s="65"/>
      <c r="TBV24" s="65"/>
      <c r="TBW24" s="65"/>
      <c r="TBX24" s="65"/>
      <c r="TBY24" s="65"/>
      <c r="TBZ24" s="65"/>
      <c r="TCA24" s="65"/>
      <c r="TCB24" s="65"/>
      <c r="TCC24" s="65"/>
      <c r="TCD24" s="65"/>
      <c r="TCE24" s="65"/>
      <c r="TCF24" s="65"/>
      <c r="TCG24" s="65"/>
      <c r="TCH24" s="65"/>
      <c r="TCI24" s="65"/>
      <c r="TCJ24" s="65"/>
      <c r="TCK24" s="65"/>
      <c r="TCL24" s="65"/>
      <c r="TCM24" s="65"/>
      <c r="TCN24" s="65"/>
      <c r="TCO24" s="65"/>
      <c r="TCP24" s="65"/>
      <c r="TCQ24" s="65"/>
      <c r="TCR24" s="65"/>
      <c r="TCS24" s="65"/>
      <c r="TCT24" s="65"/>
      <c r="TCU24" s="65"/>
      <c r="TCV24" s="65"/>
      <c r="TCW24" s="65"/>
      <c r="TCX24" s="65"/>
      <c r="TCY24" s="65"/>
      <c r="TCZ24" s="65"/>
      <c r="TDA24" s="65"/>
      <c r="TDB24" s="65"/>
      <c r="TDC24" s="65"/>
      <c r="TDD24" s="65"/>
      <c r="TDE24" s="65"/>
      <c r="TDF24" s="65"/>
      <c r="TDG24" s="65"/>
      <c r="TDH24" s="65"/>
      <c r="TDI24" s="65"/>
      <c r="TDJ24" s="65"/>
      <c r="TDK24" s="65"/>
      <c r="TDL24" s="65"/>
      <c r="TDM24" s="65"/>
      <c r="TDN24" s="65"/>
      <c r="TDO24" s="65"/>
      <c r="TDP24" s="65"/>
      <c r="TDQ24" s="65"/>
      <c r="TDR24" s="65"/>
      <c r="TDS24" s="65"/>
      <c r="TDT24" s="65"/>
      <c r="TDU24" s="65"/>
      <c r="TDV24" s="65"/>
      <c r="TDW24" s="65"/>
      <c r="TDX24" s="65"/>
      <c r="TDY24" s="65"/>
      <c r="TDZ24" s="65"/>
      <c r="TEA24" s="65"/>
      <c r="TEB24" s="65"/>
      <c r="TEC24" s="65"/>
      <c r="TED24" s="65"/>
      <c r="TEE24" s="65"/>
      <c r="TEF24" s="65"/>
      <c r="TEG24" s="65"/>
      <c r="TEH24" s="65"/>
      <c r="TEI24" s="65"/>
      <c r="TEJ24" s="65"/>
      <c r="TEK24" s="65"/>
      <c r="TEL24" s="65"/>
      <c r="TEM24" s="65"/>
      <c r="TEN24" s="65"/>
      <c r="TEO24" s="65"/>
      <c r="TEP24" s="65"/>
      <c r="TEQ24" s="65"/>
      <c r="TER24" s="65"/>
      <c r="TES24" s="65"/>
      <c r="TET24" s="65"/>
      <c r="TEU24" s="65"/>
      <c r="TEV24" s="65"/>
      <c r="TEW24" s="65"/>
      <c r="TEX24" s="65"/>
      <c r="TEY24" s="65"/>
      <c r="TEZ24" s="65"/>
      <c r="TFA24" s="65"/>
      <c r="TFB24" s="65"/>
      <c r="TFC24" s="65"/>
      <c r="TFD24" s="65"/>
      <c r="TFE24" s="65"/>
      <c r="TFF24" s="65"/>
      <c r="TFG24" s="65"/>
      <c r="TFH24" s="65"/>
      <c r="TFI24" s="65"/>
      <c r="TFJ24" s="65"/>
      <c r="TFK24" s="65"/>
      <c r="TFL24" s="65"/>
      <c r="TFM24" s="65"/>
      <c r="TFN24" s="65"/>
      <c r="TFO24" s="65"/>
      <c r="TFP24" s="65"/>
      <c r="TFQ24" s="65"/>
      <c r="TFR24" s="65"/>
      <c r="TFS24" s="65"/>
      <c r="TFT24" s="65"/>
      <c r="TFU24" s="65"/>
      <c r="TFV24" s="65"/>
      <c r="TFW24" s="65"/>
      <c r="TFX24" s="65"/>
      <c r="TFY24" s="65"/>
      <c r="TFZ24" s="65"/>
      <c r="TGA24" s="65"/>
      <c r="TGB24" s="65"/>
      <c r="TGC24" s="65"/>
      <c r="TGD24" s="65"/>
      <c r="TGE24" s="65"/>
      <c r="TGF24" s="65"/>
      <c r="TGG24" s="65"/>
      <c r="TGH24" s="65"/>
      <c r="TGI24" s="65"/>
      <c r="TGJ24" s="65"/>
      <c r="TGK24" s="65"/>
      <c r="TGL24" s="65"/>
      <c r="TGM24" s="65"/>
      <c r="TGN24" s="65"/>
      <c r="TGO24" s="65"/>
      <c r="TGP24" s="65"/>
      <c r="TGQ24" s="65"/>
      <c r="TGR24" s="65"/>
      <c r="TGS24" s="65"/>
      <c r="TGT24" s="65"/>
      <c r="TGU24" s="65"/>
      <c r="TGV24" s="65"/>
      <c r="TGW24" s="65"/>
      <c r="TGX24" s="65"/>
      <c r="TGY24" s="65"/>
      <c r="TGZ24" s="65"/>
      <c r="THA24" s="65"/>
      <c r="THB24" s="65"/>
      <c r="THC24" s="65"/>
      <c r="THD24" s="65"/>
      <c r="THE24" s="65"/>
      <c r="THF24" s="65"/>
      <c r="THG24" s="65"/>
      <c r="THH24" s="65"/>
      <c r="THI24" s="65"/>
      <c r="THJ24" s="65"/>
      <c r="THK24" s="65"/>
      <c r="THL24" s="65"/>
      <c r="THM24" s="65"/>
      <c r="THN24" s="65"/>
      <c r="THO24" s="65"/>
      <c r="THP24" s="65"/>
      <c r="THQ24" s="65"/>
      <c r="THR24" s="65"/>
      <c r="THS24" s="65"/>
      <c r="THT24" s="65"/>
      <c r="THU24" s="65"/>
      <c r="THV24" s="65"/>
      <c r="THW24" s="65"/>
      <c r="THX24" s="65"/>
      <c r="THY24" s="65"/>
      <c r="THZ24" s="65"/>
      <c r="TIA24" s="65"/>
      <c r="TIB24" s="65"/>
      <c r="TIC24" s="65"/>
      <c r="TID24" s="65"/>
      <c r="TIE24" s="65"/>
      <c r="TIF24" s="65"/>
      <c r="TIG24" s="65"/>
      <c r="TIH24" s="65"/>
      <c r="TII24" s="65"/>
      <c r="TIJ24" s="65"/>
      <c r="TIK24" s="65"/>
      <c r="TIL24" s="65"/>
      <c r="TIM24" s="65"/>
      <c r="TIN24" s="65"/>
      <c r="TIO24" s="65"/>
      <c r="TIP24" s="65"/>
      <c r="TIQ24" s="65"/>
      <c r="TIR24" s="65"/>
      <c r="TIS24" s="65"/>
      <c r="TIT24" s="65"/>
      <c r="TIU24" s="65"/>
      <c r="TIV24" s="65"/>
      <c r="TIW24" s="65"/>
      <c r="TIX24" s="65"/>
      <c r="TIY24" s="65"/>
      <c r="TIZ24" s="65"/>
      <c r="TJA24" s="65"/>
      <c r="TJB24" s="65"/>
      <c r="TJC24" s="65"/>
      <c r="TJD24" s="65"/>
      <c r="TJE24" s="65"/>
      <c r="TJF24" s="65"/>
      <c r="TJG24" s="65"/>
      <c r="TJH24" s="65"/>
      <c r="TJI24" s="65"/>
      <c r="TJJ24" s="65"/>
      <c r="TJK24" s="65"/>
      <c r="TJL24" s="65"/>
      <c r="TJM24" s="65"/>
      <c r="TJN24" s="65"/>
      <c r="TJO24" s="65"/>
      <c r="TJP24" s="65"/>
      <c r="TJQ24" s="65"/>
      <c r="TJR24" s="65"/>
      <c r="TJS24" s="65"/>
      <c r="TJT24" s="65"/>
      <c r="TJU24" s="65"/>
      <c r="TJV24" s="65"/>
      <c r="TJW24" s="65"/>
      <c r="TJX24" s="65"/>
      <c r="TJY24" s="65"/>
      <c r="TJZ24" s="65"/>
      <c r="TKA24" s="65"/>
      <c r="TKB24" s="65"/>
      <c r="TKC24" s="65"/>
      <c r="TKD24" s="65"/>
      <c r="TKE24" s="65"/>
      <c r="TKF24" s="65"/>
      <c r="TKG24" s="65"/>
      <c r="TKH24" s="65"/>
      <c r="TKI24" s="65"/>
      <c r="TKJ24" s="65"/>
      <c r="TKK24" s="65"/>
      <c r="TKL24" s="65"/>
      <c r="TKM24" s="65"/>
      <c r="TKN24" s="65"/>
      <c r="TKO24" s="65"/>
      <c r="TKP24" s="65"/>
      <c r="TKQ24" s="65"/>
      <c r="TKR24" s="65"/>
      <c r="TKS24" s="65"/>
      <c r="TKT24" s="65"/>
      <c r="TKU24" s="65"/>
      <c r="TKV24" s="65"/>
      <c r="TKW24" s="65"/>
      <c r="TKX24" s="65"/>
      <c r="TKY24" s="65"/>
      <c r="TKZ24" s="65"/>
      <c r="TLA24" s="65"/>
      <c r="TLB24" s="65"/>
      <c r="TLC24" s="65"/>
      <c r="TLD24" s="65"/>
      <c r="TLE24" s="65"/>
      <c r="TLF24" s="65"/>
      <c r="TLG24" s="65"/>
      <c r="TLH24" s="65"/>
      <c r="TLI24" s="65"/>
      <c r="TLJ24" s="65"/>
      <c r="TLK24" s="65"/>
      <c r="TLL24" s="65"/>
      <c r="TLM24" s="65"/>
      <c r="TLN24" s="65"/>
      <c r="TLO24" s="65"/>
      <c r="TLP24" s="65"/>
      <c r="TLQ24" s="65"/>
      <c r="TLR24" s="65"/>
      <c r="TLS24" s="65"/>
      <c r="TLT24" s="65"/>
      <c r="TLU24" s="65"/>
      <c r="TLV24" s="65"/>
      <c r="TLW24" s="65"/>
      <c r="TLX24" s="65"/>
      <c r="TLY24" s="65"/>
      <c r="TLZ24" s="65"/>
      <c r="TMA24" s="65"/>
      <c r="TMB24" s="65"/>
      <c r="TMC24" s="65"/>
      <c r="TMD24" s="65"/>
      <c r="TME24" s="65"/>
      <c r="TMF24" s="65"/>
      <c r="TMG24" s="65"/>
      <c r="TMH24" s="65"/>
      <c r="TMI24" s="65"/>
      <c r="TMJ24" s="65"/>
      <c r="TMK24" s="65"/>
      <c r="TML24" s="65"/>
      <c r="TMM24" s="65"/>
      <c r="TMN24" s="65"/>
      <c r="TMO24" s="65"/>
      <c r="TMP24" s="65"/>
      <c r="TMQ24" s="65"/>
      <c r="TMR24" s="65"/>
      <c r="TMS24" s="65"/>
      <c r="TMT24" s="65"/>
      <c r="TMU24" s="65"/>
      <c r="TMV24" s="65"/>
      <c r="TMW24" s="65"/>
      <c r="TMX24" s="65"/>
      <c r="TMY24" s="65"/>
      <c r="TMZ24" s="65"/>
      <c r="TNA24" s="65"/>
      <c r="TNB24" s="65"/>
      <c r="TNC24" s="65"/>
      <c r="TND24" s="65"/>
      <c r="TNE24" s="65"/>
      <c r="TNF24" s="65"/>
      <c r="TNG24" s="65"/>
      <c r="TNH24" s="65"/>
      <c r="TNI24" s="65"/>
      <c r="TNJ24" s="65"/>
      <c r="TNK24" s="65"/>
      <c r="TNL24" s="65"/>
      <c r="TNM24" s="65"/>
      <c r="TNN24" s="65"/>
      <c r="TNO24" s="65"/>
      <c r="TNP24" s="65"/>
      <c r="TNQ24" s="65"/>
      <c r="TNR24" s="65"/>
      <c r="TNS24" s="65"/>
      <c r="TNT24" s="65"/>
      <c r="TNU24" s="65"/>
      <c r="TNV24" s="65"/>
      <c r="TNW24" s="65"/>
      <c r="TNX24" s="65"/>
      <c r="TNY24" s="65"/>
      <c r="TNZ24" s="65"/>
      <c r="TOA24" s="65"/>
      <c r="TOB24" s="65"/>
      <c r="TOC24" s="65"/>
      <c r="TOD24" s="65"/>
      <c r="TOE24" s="65"/>
      <c r="TOF24" s="65"/>
      <c r="TOG24" s="65"/>
      <c r="TOH24" s="65"/>
      <c r="TOI24" s="65"/>
      <c r="TOJ24" s="65"/>
      <c r="TOK24" s="65"/>
      <c r="TOL24" s="65"/>
      <c r="TOM24" s="65"/>
      <c r="TON24" s="65"/>
      <c r="TOO24" s="65"/>
      <c r="TOP24" s="65"/>
      <c r="TOQ24" s="65"/>
      <c r="TOR24" s="65"/>
      <c r="TOS24" s="65"/>
      <c r="TOT24" s="65"/>
      <c r="TOU24" s="65"/>
      <c r="TOV24" s="65"/>
      <c r="TOW24" s="65"/>
      <c r="TOX24" s="65"/>
      <c r="TOY24" s="65"/>
      <c r="TOZ24" s="65"/>
      <c r="TPA24" s="65"/>
      <c r="TPB24" s="65"/>
      <c r="TPC24" s="65"/>
      <c r="TPD24" s="65"/>
      <c r="TPE24" s="65"/>
      <c r="TPF24" s="65"/>
      <c r="TPG24" s="65"/>
      <c r="TPH24" s="65"/>
      <c r="TPI24" s="65"/>
      <c r="TPJ24" s="65"/>
      <c r="TPK24" s="65"/>
      <c r="TPL24" s="65"/>
      <c r="TPM24" s="65"/>
      <c r="TPN24" s="65"/>
      <c r="TPO24" s="65"/>
      <c r="TPP24" s="65"/>
      <c r="TPQ24" s="65"/>
      <c r="TPR24" s="65"/>
      <c r="TPS24" s="65"/>
      <c r="TPT24" s="65"/>
      <c r="TPU24" s="65"/>
      <c r="TPV24" s="65"/>
      <c r="TPW24" s="65"/>
      <c r="TPX24" s="65"/>
      <c r="TPY24" s="65"/>
      <c r="TPZ24" s="65"/>
      <c r="TQA24" s="65"/>
      <c r="TQB24" s="65"/>
      <c r="TQC24" s="65"/>
      <c r="TQD24" s="65"/>
      <c r="TQE24" s="65"/>
      <c r="TQF24" s="65"/>
      <c r="TQG24" s="65"/>
      <c r="TQH24" s="65"/>
      <c r="TQI24" s="65"/>
      <c r="TQJ24" s="65"/>
      <c r="TQK24" s="65"/>
      <c r="TQL24" s="65"/>
      <c r="TQM24" s="65"/>
      <c r="TQN24" s="65"/>
      <c r="TQO24" s="65"/>
      <c r="TQP24" s="65"/>
      <c r="TQQ24" s="65"/>
      <c r="TQR24" s="65"/>
      <c r="TQS24" s="65"/>
      <c r="TQT24" s="65"/>
      <c r="TQU24" s="65"/>
      <c r="TQV24" s="65"/>
      <c r="TQW24" s="65"/>
      <c r="TQX24" s="65"/>
      <c r="TQY24" s="65"/>
      <c r="TQZ24" s="65"/>
      <c r="TRA24" s="65"/>
      <c r="TRB24" s="65"/>
      <c r="TRC24" s="65"/>
      <c r="TRD24" s="65"/>
      <c r="TRE24" s="65"/>
      <c r="TRF24" s="65"/>
      <c r="TRG24" s="65"/>
      <c r="TRH24" s="65"/>
      <c r="TRI24" s="65"/>
      <c r="TRJ24" s="65"/>
      <c r="TRK24" s="65"/>
      <c r="TRL24" s="65"/>
      <c r="TRM24" s="65"/>
      <c r="TRN24" s="65"/>
      <c r="TRO24" s="65"/>
      <c r="TRP24" s="65"/>
      <c r="TRQ24" s="65"/>
      <c r="TRR24" s="65"/>
      <c r="TRS24" s="65"/>
      <c r="TRT24" s="65"/>
      <c r="TRU24" s="65"/>
      <c r="TRV24" s="65"/>
      <c r="TRW24" s="65"/>
      <c r="TRX24" s="65"/>
      <c r="TRY24" s="65"/>
      <c r="TRZ24" s="65"/>
      <c r="TSA24" s="65"/>
      <c r="TSB24" s="65"/>
      <c r="TSC24" s="65"/>
      <c r="TSD24" s="65"/>
      <c r="TSE24" s="65"/>
      <c r="TSF24" s="65"/>
      <c r="TSG24" s="65"/>
      <c r="TSH24" s="65"/>
      <c r="TSI24" s="65"/>
      <c r="TSJ24" s="65"/>
      <c r="TSK24" s="65"/>
      <c r="TSL24" s="65"/>
      <c r="TSM24" s="65"/>
      <c r="TSN24" s="65"/>
      <c r="TSO24" s="65"/>
      <c r="TSP24" s="65"/>
      <c r="TSQ24" s="65"/>
      <c r="TSR24" s="65"/>
      <c r="TSS24" s="65"/>
      <c r="TST24" s="65"/>
      <c r="TSU24" s="65"/>
      <c r="TSV24" s="65"/>
      <c r="TSW24" s="65"/>
      <c r="TSX24" s="65"/>
      <c r="TSY24" s="65"/>
      <c r="TSZ24" s="65"/>
      <c r="TTA24" s="65"/>
      <c r="TTB24" s="65"/>
      <c r="TTC24" s="65"/>
      <c r="TTD24" s="65"/>
      <c r="TTE24" s="65"/>
      <c r="TTF24" s="65"/>
      <c r="TTG24" s="65"/>
      <c r="TTH24" s="65"/>
      <c r="TTI24" s="65"/>
      <c r="TTJ24" s="65"/>
      <c r="TTK24" s="65"/>
      <c r="TTL24" s="65"/>
      <c r="TTM24" s="65"/>
      <c r="TTN24" s="65"/>
      <c r="TTO24" s="65"/>
      <c r="TTP24" s="65"/>
      <c r="TTQ24" s="65"/>
      <c r="TTR24" s="65"/>
      <c r="TTS24" s="65"/>
      <c r="TTT24" s="65"/>
      <c r="TTU24" s="65"/>
      <c r="TTV24" s="65"/>
      <c r="TTW24" s="65"/>
      <c r="TTX24" s="65"/>
      <c r="TTY24" s="65"/>
      <c r="TTZ24" s="65"/>
      <c r="TUA24" s="65"/>
      <c r="TUB24" s="65"/>
      <c r="TUC24" s="65"/>
      <c r="TUD24" s="65"/>
      <c r="TUE24" s="65"/>
      <c r="TUF24" s="65"/>
      <c r="TUG24" s="65"/>
      <c r="TUH24" s="65"/>
      <c r="TUI24" s="65"/>
      <c r="TUJ24" s="65"/>
      <c r="TUK24" s="65"/>
      <c r="TUL24" s="65"/>
      <c r="TUM24" s="65"/>
      <c r="TUN24" s="65"/>
      <c r="TUO24" s="65"/>
      <c r="TUP24" s="65"/>
      <c r="TUQ24" s="65"/>
      <c r="TUR24" s="65"/>
      <c r="TUS24" s="65"/>
      <c r="TUT24" s="65"/>
      <c r="TUU24" s="65"/>
      <c r="TUV24" s="65"/>
      <c r="TUW24" s="65"/>
      <c r="TUX24" s="65"/>
      <c r="TUY24" s="65"/>
      <c r="TUZ24" s="65"/>
      <c r="TVA24" s="65"/>
      <c r="TVB24" s="65"/>
      <c r="TVC24" s="65"/>
      <c r="TVD24" s="65"/>
      <c r="TVE24" s="65"/>
      <c r="TVF24" s="65"/>
      <c r="TVG24" s="65"/>
      <c r="TVH24" s="65"/>
      <c r="TVI24" s="65"/>
      <c r="TVJ24" s="65"/>
      <c r="TVK24" s="65"/>
      <c r="TVL24" s="65"/>
      <c r="TVM24" s="65"/>
      <c r="TVN24" s="65"/>
      <c r="TVO24" s="65"/>
      <c r="TVP24" s="65"/>
      <c r="TVQ24" s="65"/>
      <c r="TVR24" s="65"/>
      <c r="TVS24" s="65"/>
      <c r="TVT24" s="65"/>
      <c r="TVU24" s="65"/>
      <c r="TVV24" s="65"/>
      <c r="TVW24" s="65"/>
      <c r="TVX24" s="65"/>
      <c r="TVY24" s="65"/>
      <c r="TVZ24" s="65"/>
      <c r="TWA24" s="65"/>
      <c r="TWB24" s="65"/>
      <c r="TWC24" s="65"/>
      <c r="TWD24" s="65"/>
      <c r="TWE24" s="65"/>
      <c r="TWF24" s="65"/>
      <c r="TWG24" s="65"/>
      <c r="TWH24" s="65"/>
      <c r="TWI24" s="65"/>
      <c r="TWJ24" s="65"/>
      <c r="TWK24" s="65"/>
      <c r="TWL24" s="65"/>
      <c r="TWM24" s="65"/>
      <c r="TWN24" s="65"/>
      <c r="TWO24" s="65"/>
      <c r="TWP24" s="65"/>
      <c r="TWQ24" s="65"/>
      <c r="TWR24" s="65"/>
      <c r="TWS24" s="65"/>
      <c r="TWT24" s="65"/>
      <c r="TWU24" s="65"/>
      <c r="TWV24" s="65"/>
      <c r="TWW24" s="65"/>
      <c r="TWX24" s="65"/>
      <c r="TWY24" s="65"/>
      <c r="TWZ24" s="65"/>
      <c r="TXA24" s="65"/>
      <c r="TXB24" s="65"/>
      <c r="TXC24" s="65"/>
      <c r="TXD24" s="65"/>
      <c r="TXE24" s="65"/>
      <c r="TXF24" s="65"/>
      <c r="TXG24" s="65"/>
      <c r="TXH24" s="65"/>
      <c r="TXI24" s="65"/>
      <c r="TXJ24" s="65"/>
      <c r="TXK24" s="65"/>
      <c r="TXL24" s="65"/>
      <c r="TXM24" s="65"/>
      <c r="TXN24" s="65"/>
      <c r="TXO24" s="65"/>
      <c r="TXP24" s="65"/>
      <c r="TXQ24" s="65"/>
      <c r="TXR24" s="65"/>
      <c r="TXS24" s="65"/>
      <c r="TXT24" s="65"/>
      <c r="TXU24" s="65"/>
      <c r="TXV24" s="65"/>
      <c r="TXW24" s="65"/>
      <c r="TXX24" s="65"/>
      <c r="TXY24" s="65"/>
      <c r="TXZ24" s="65"/>
      <c r="TYA24" s="65"/>
      <c r="TYB24" s="65"/>
      <c r="TYC24" s="65"/>
      <c r="TYD24" s="65"/>
      <c r="TYE24" s="65"/>
      <c r="TYF24" s="65"/>
      <c r="TYG24" s="65"/>
      <c r="TYH24" s="65"/>
      <c r="TYI24" s="65"/>
      <c r="TYJ24" s="65"/>
      <c r="TYK24" s="65"/>
      <c r="TYL24" s="65"/>
      <c r="TYM24" s="65"/>
      <c r="TYN24" s="65"/>
      <c r="TYO24" s="65"/>
      <c r="TYP24" s="65"/>
      <c r="TYQ24" s="65"/>
      <c r="TYR24" s="65"/>
      <c r="TYS24" s="65"/>
      <c r="TYT24" s="65"/>
      <c r="TYU24" s="65"/>
      <c r="TYV24" s="65"/>
      <c r="TYW24" s="65"/>
      <c r="TYX24" s="65"/>
      <c r="TYY24" s="65"/>
      <c r="TYZ24" s="65"/>
      <c r="TZA24" s="65"/>
      <c r="TZB24" s="65"/>
      <c r="TZC24" s="65"/>
      <c r="TZD24" s="65"/>
      <c r="TZE24" s="65"/>
      <c r="TZF24" s="65"/>
      <c r="TZG24" s="65"/>
      <c r="TZH24" s="65"/>
      <c r="TZI24" s="65"/>
      <c r="TZJ24" s="65"/>
      <c r="TZK24" s="65"/>
      <c r="TZL24" s="65"/>
      <c r="TZM24" s="65"/>
      <c r="TZN24" s="65"/>
      <c r="TZO24" s="65"/>
      <c r="TZP24" s="65"/>
      <c r="TZQ24" s="65"/>
      <c r="TZR24" s="65"/>
      <c r="TZS24" s="65"/>
      <c r="TZT24" s="65"/>
      <c r="TZU24" s="65"/>
      <c r="TZV24" s="65"/>
      <c r="TZW24" s="65"/>
      <c r="TZX24" s="65"/>
      <c r="TZY24" s="65"/>
      <c r="TZZ24" s="65"/>
      <c r="UAA24" s="65"/>
      <c r="UAB24" s="65"/>
      <c r="UAC24" s="65"/>
      <c r="UAD24" s="65"/>
      <c r="UAE24" s="65"/>
      <c r="UAF24" s="65"/>
      <c r="UAG24" s="65"/>
      <c r="UAH24" s="65"/>
      <c r="UAI24" s="65"/>
      <c r="UAJ24" s="65"/>
      <c r="UAK24" s="65"/>
      <c r="UAL24" s="65"/>
      <c r="UAM24" s="65"/>
      <c r="UAN24" s="65"/>
      <c r="UAO24" s="65"/>
      <c r="UAP24" s="65"/>
      <c r="UAQ24" s="65"/>
      <c r="UAR24" s="65"/>
      <c r="UAS24" s="65"/>
      <c r="UAT24" s="65"/>
      <c r="UAU24" s="65"/>
      <c r="UAV24" s="65"/>
      <c r="UAW24" s="65"/>
      <c r="UAX24" s="65"/>
      <c r="UAY24" s="65"/>
      <c r="UAZ24" s="65"/>
      <c r="UBA24" s="65"/>
      <c r="UBB24" s="65"/>
      <c r="UBC24" s="65"/>
      <c r="UBD24" s="65"/>
      <c r="UBE24" s="65"/>
      <c r="UBF24" s="65"/>
      <c r="UBG24" s="65"/>
      <c r="UBH24" s="65"/>
      <c r="UBI24" s="65"/>
      <c r="UBJ24" s="65"/>
      <c r="UBK24" s="65"/>
      <c r="UBL24" s="65"/>
      <c r="UBM24" s="65"/>
      <c r="UBN24" s="65"/>
      <c r="UBO24" s="65"/>
      <c r="UBP24" s="65"/>
      <c r="UBQ24" s="65"/>
      <c r="UBR24" s="65"/>
      <c r="UBS24" s="65"/>
      <c r="UBT24" s="65"/>
      <c r="UBU24" s="65"/>
      <c r="UBV24" s="65"/>
      <c r="UBW24" s="65"/>
      <c r="UBX24" s="65"/>
      <c r="UBY24" s="65"/>
      <c r="UBZ24" s="65"/>
      <c r="UCA24" s="65"/>
      <c r="UCB24" s="65"/>
      <c r="UCC24" s="65"/>
      <c r="UCD24" s="65"/>
      <c r="UCE24" s="65"/>
      <c r="UCF24" s="65"/>
      <c r="UCG24" s="65"/>
      <c r="UCH24" s="65"/>
      <c r="UCI24" s="65"/>
      <c r="UCJ24" s="65"/>
      <c r="UCK24" s="65"/>
      <c r="UCL24" s="65"/>
      <c r="UCM24" s="65"/>
      <c r="UCN24" s="65"/>
      <c r="UCO24" s="65"/>
      <c r="UCP24" s="65"/>
      <c r="UCQ24" s="65"/>
      <c r="UCR24" s="65"/>
      <c r="UCS24" s="65"/>
      <c r="UCT24" s="65"/>
      <c r="UCU24" s="65"/>
      <c r="UCV24" s="65"/>
      <c r="UCW24" s="65"/>
      <c r="UCX24" s="65"/>
      <c r="UCY24" s="65"/>
      <c r="UCZ24" s="65"/>
      <c r="UDA24" s="65"/>
      <c r="UDB24" s="65"/>
      <c r="UDC24" s="65"/>
      <c r="UDD24" s="65"/>
      <c r="UDE24" s="65"/>
      <c r="UDF24" s="65"/>
      <c r="UDG24" s="65"/>
      <c r="UDH24" s="65"/>
      <c r="UDI24" s="65"/>
      <c r="UDJ24" s="65"/>
      <c r="UDK24" s="65"/>
      <c r="UDL24" s="65"/>
      <c r="UDM24" s="65"/>
      <c r="UDN24" s="65"/>
      <c r="UDO24" s="65"/>
      <c r="UDP24" s="65"/>
      <c r="UDQ24" s="65"/>
      <c r="UDR24" s="65"/>
      <c r="UDS24" s="65"/>
      <c r="UDT24" s="65"/>
      <c r="UDU24" s="65"/>
      <c r="UDV24" s="65"/>
      <c r="UDW24" s="65"/>
      <c r="UDX24" s="65"/>
      <c r="UDY24" s="65"/>
      <c r="UDZ24" s="65"/>
      <c r="UEA24" s="65"/>
      <c r="UEB24" s="65"/>
      <c r="UEC24" s="65"/>
      <c r="UED24" s="65"/>
      <c r="UEE24" s="65"/>
      <c r="UEF24" s="65"/>
      <c r="UEG24" s="65"/>
      <c r="UEH24" s="65"/>
      <c r="UEI24" s="65"/>
      <c r="UEJ24" s="65"/>
      <c r="UEK24" s="65"/>
      <c r="UEL24" s="65"/>
      <c r="UEM24" s="65"/>
      <c r="UEN24" s="65"/>
      <c r="UEO24" s="65"/>
      <c r="UEP24" s="65"/>
      <c r="UEQ24" s="65"/>
      <c r="UER24" s="65"/>
      <c r="UES24" s="65"/>
      <c r="UET24" s="65"/>
      <c r="UEU24" s="65"/>
      <c r="UEV24" s="65"/>
      <c r="UEW24" s="65"/>
      <c r="UEX24" s="65"/>
      <c r="UEY24" s="65"/>
      <c r="UEZ24" s="65"/>
      <c r="UFA24" s="65"/>
      <c r="UFB24" s="65"/>
      <c r="UFC24" s="65"/>
      <c r="UFD24" s="65"/>
      <c r="UFE24" s="65"/>
      <c r="UFF24" s="65"/>
      <c r="UFG24" s="65"/>
      <c r="UFH24" s="65"/>
      <c r="UFI24" s="65"/>
      <c r="UFJ24" s="65"/>
      <c r="UFK24" s="65"/>
      <c r="UFL24" s="65"/>
      <c r="UFM24" s="65"/>
      <c r="UFN24" s="65"/>
      <c r="UFO24" s="65"/>
      <c r="UFP24" s="65"/>
      <c r="UFQ24" s="65"/>
      <c r="UFR24" s="65"/>
      <c r="UFS24" s="65"/>
      <c r="UFT24" s="65"/>
      <c r="UFU24" s="65"/>
      <c r="UFV24" s="65"/>
      <c r="UFW24" s="65"/>
      <c r="UFX24" s="65"/>
      <c r="UFY24" s="65"/>
      <c r="UFZ24" s="65"/>
      <c r="UGA24" s="65"/>
      <c r="UGB24" s="65"/>
      <c r="UGC24" s="65"/>
      <c r="UGD24" s="65"/>
      <c r="UGE24" s="65"/>
      <c r="UGF24" s="65"/>
      <c r="UGG24" s="65"/>
      <c r="UGH24" s="65"/>
      <c r="UGI24" s="65"/>
      <c r="UGJ24" s="65"/>
      <c r="UGK24" s="65"/>
      <c r="UGL24" s="65"/>
      <c r="UGM24" s="65"/>
      <c r="UGN24" s="65"/>
      <c r="UGO24" s="65"/>
      <c r="UGP24" s="65"/>
      <c r="UGQ24" s="65"/>
      <c r="UGR24" s="65"/>
      <c r="UGS24" s="65"/>
      <c r="UGT24" s="65"/>
      <c r="UGU24" s="65"/>
      <c r="UGV24" s="65"/>
      <c r="UGW24" s="65"/>
      <c r="UGX24" s="65"/>
      <c r="UGY24" s="65"/>
      <c r="UGZ24" s="65"/>
      <c r="UHA24" s="65"/>
      <c r="UHB24" s="65"/>
      <c r="UHC24" s="65"/>
      <c r="UHD24" s="65"/>
      <c r="UHE24" s="65"/>
      <c r="UHF24" s="65"/>
      <c r="UHG24" s="65"/>
      <c r="UHH24" s="65"/>
      <c r="UHI24" s="65"/>
      <c r="UHJ24" s="65"/>
      <c r="UHK24" s="65"/>
      <c r="UHL24" s="65"/>
      <c r="UHM24" s="65"/>
      <c r="UHN24" s="65"/>
      <c r="UHO24" s="65"/>
      <c r="UHP24" s="65"/>
      <c r="UHQ24" s="65"/>
      <c r="UHR24" s="65"/>
      <c r="UHS24" s="65"/>
      <c r="UHT24" s="65"/>
      <c r="UHU24" s="65"/>
      <c r="UHV24" s="65"/>
      <c r="UHW24" s="65"/>
      <c r="UHX24" s="65"/>
      <c r="UHY24" s="65"/>
      <c r="UHZ24" s="65"/>
      <c r="UIA24" s="65"/>
      <c r="UIB24" s="65"/>
      <c r="UIC24" s="65"/>
      <c r="UID24" s="65"/>
      <c r="UIE24" s="65"/>
      <c r="UIF24" s="65"/>
      <c r="UIG24" s="65"/>
      <c r="UIH24" s="65"/>
      <c r="UII24" s="65"/>
      <c r="UIJ24" s="65"/>
      <c r="UIK24" s="65"/>
      <c r="UIL24" s="65"/>
      <c r="UIM24" s="65"/>
      <c r="UIN24" s="65"/>
      <c r="UIO24" s="65"/>
      <c r="UIP24" s="65"/>
      <c r="UIQ24" s="65"/>
      <c r="UIR24" s="65"/>
      <c r="UIS24" s="65"/>
      <c r="UIT24" s="65"/>
      <c r="UIU24" s="65"/>
      <c r="UIV24" s="65"/>
      <c r="UIW24" s="65"/>
      <c r="UIX24" s="65"/>
      <c r="UIY24" s="65"/>
      <c r="UIZ24" s="65"/>
      <c r="UJA24" s="65"/>
      <c r="UJB24" s="65"/>
      <c r="UJC24" s="65"/>
      <c r="UJD24" s="65"/>
      <c r="UJE24" s="65"/>
      <c r="UJF24" s="65"/>
      <c r="UJG24" s="65"/>
      <c r="UJH24" s="65"/>
      <c r="UJI24" s="65"/>
      <c r="UJJ24" s="65"/>
      <c r="UJK24" s="65"/>
      <c r="UJL24" s="65"/>
      <c r="UJM24" s="65"/>
      <c r="UJN24" s="65"/>
      <c r="UJO24" s="65"/>
      <c r="UJP24" s="65"/>
      <c r="UJQ24" s="65"/>
      <c r="UJR24" s="65"/>
      <c r="UJS24" s="65"/>
      <c r="UJT24" s="65"/>
      <c r="UJU24" s="65"/>
      <c r="UJV24" s="65"/>
      <c r="UJW24" s="65"/>
      <c r="UJX24" s="65"/>
      <c r="UJY24" s="65"/>
      <c r="UJZ24" s="65"/>
      <c r="UKA24" s="65"/>
      <c r="UKB24" s="65"/>
      <c r="UKC24" s="65"/>
      <c r="UKD24" s="65"/>
      <c r="UKE24" s="65"/>
      <c r="UKF24" s="65"/>
      <c r="UKG24" s="65"/>
      <c r="UKH24" s="65"/>
      <c r="UKI24" s="65"/>
      <c r="UKJ24" s="65"/>
      <c r="UKK24" s="65"/>
      <c r="UKL24" s="65"/>
      <c r="UKM24" s="65"/>
      <c r="UKN24" s="65"/>
      <c r="UKO24" s="65"/>
      <c r="UKP24" s="65"/>
      <c r="UKQ24" s="65"/>
      <c r="UKR24" s="65"/>
      <c r="UKS24" s="65"/>
      <c r="UKT24" s="65"/>
      <c r="UKU24" s="65"/>
      <c r="UKV24" s="65"/>
      <c r="UKW24" s="65"/>
      <c r="UKX24" s="65"/>
      <c r="UKY24" s="65"/>
      <c r="UKZ24" s="65"/>
      <c r="ULA24" s="65"/>
      <c r="ULB24" s="65"/>
      <c r="ULC24" s="65"/>
      <c r="ULD24" s="65"/>
      <c r="ULE24" s="65"/>
      <c r="ULF24" s="65"/>
      <c r="ULG24" s="65"/>
      <c r="ULH24" s="65"/>
      <c r="ULI24" s="65"/>
      <c r="ULJ24" s="65"/>
      <c r="ULK24" s="65"/>
      <c r="ULL24" s="65"/>
      <c r="ULM24" s="65"/>
      <c r="ULN24" s="65"/>
      <c r="ULO24" s="65"/>
      <c r="ULP24" s="65"/>
      <c r="ULQ24" s="65"/>
      <c r="ULR24" s="65"/>
      <c r="ULS24" s="65"/>
      <c r="ULT24" s="65"/>
      <c r="ULU24" s="65"/>
      <c r="ULV24" s="65"/>
      <c r="ULW24" s="65"/>
      <c r="ULX24" s="65"/>
      <c r="ULY24" s="65"/>
      <c r="ULZ24" s="65"/>
      <c r="UMA24" s="65"/>
      <c r="UMB24" s="65"/>
      <c r="UMC24" s="65"/>
      <c r="UMD24" s="65"/>
      <c r="UME24" s="65"/>
      <c r="UMF24" s="65"/>
      <c r="UMG24" s="65"/>
      <c r="UMH24" s="65"/>
      <c r="UMI24" s="65"/>
      <c r="UMJ24" s="65"/>
      <c r="UMK24" s="65"/>
      <c r="UML24" s="65"/>
      <c r="UMM24" s="65"/>
      <c r="UMN24" s="65"/>
      <c r="UMO24" s="65"/>
      <c r="UMP24" s="65"/>
      <c r="UMQ24" s="65"/>
      <c r="UMR24" s="65"/>
      <c r="UMS24" s="65"/>
      <c r="UMT24" s="65"/>
      <c r="UMU24" s="65"/>
      <c r="UMV24" s="65"/>
      <c r="UMW24" s="65"/>
      <c r="UMX24" s="65"/>
      <c r="UMY24" s="65"/>
      <c r="UMZ24" s="65"/>
      <c r="UNA24" s="65"/>
      <c r="UNB24" s="65"/>
      <c r="UNC24" s="65"/>
      <c r="UND24" s="65"/>
      <c r="UNE24" s="65"/>
      <c r="UNF24" s="65"/>
      <c r="UNG24" s="65"/>
      <c r="UNH24" s="65"/>
      <c r="UNI24" s="65"/>
      <c r="UNJ24" s="65"/>
      <c r="UNK24" s="65"/>
      <c r="UNL24" s="65"/>
      <c r="UNM24" s="65"/>
      <c r="UNN24" s="65"/>
      <c r="UNO24" s="65"/>
      <c r="UNP24" s="65"/>
      <c r="UNQ24" s="65"/>
      <c r="UNR24" s="65"/>
      <c r="UNS24" s="65"/>
      <c r="UNT24" s="65"/>
      <c r="UNU24" s="65"/>
      <c r="UNV24" s="65"/>
      <c r="UNW24" s="65"/>
      <c r="UNX24" s="65"/>
      <c r="UNY24" s="65"/>
      <c r="UNZ24" s="65"/>
      <c r="UOA24" s="65"/>
      <c r="UOB24" s="65"/>
      <c r="UOC24" s="65"/>
      <c r="UOD24" s="65"/>
      <c r="UOE24" s="65"/>
      <c r="UOF24" s="65"/>
      <c r="UOG24" s="65"/>
      <c r="UOH24" s="65"/>
      <c r="UOI24" s="65"/>
      <c r="UOJ24" s="65"/>
      <c r="UOK24" s="65"/>
      <c r="UOL24" s="65"/>
      <c r="UOM24" s="65"/>
      <c r="UON24" s="65"/>
      <c r="UOO24" s="65"/>
      <c r="UOP24" s="65"/>
      <c r="UOQ24" s="65"/>
      <c r="UOR24" s="65"/>
      <c r="UOS24" s="65"/>
      <c r="UOT24" s="65"/>
      <c r="UOU24" s="65"/>
      <c r="UOV24" s="65"/>
      <c r="UOW24" s="65"/>
      <c r="UOX24" s="65"/>
      <c r="UOY24" s="65"/>
      <c r="UOZ24" s="65"/>
      <c r="UPA24" s="65"/>
      <c r="UPB24" s="65"/>
      <c r="UPC24" s="65"/>
      <c r="UPD24" s="65"/>
      <c r="UPE24" s="65"/>
      <c r="UPF24" s="65"/>
      <c r="UPG24" s="65"/>
      <c r="UPH24" s="65"/>
      <c r="UPI24" s="65"/>
      <c r="UPJ24" s="65"/>
      <c r="UPK24" s="65"/>
      <c r="UPL24" s="65"/>
      <c r="UPM24" s="65"/>
      <c r="UPN24" s="65"/>
      <c r="UPO24" s="65"/>
      <c r="UPP24" s="65"/>
      <c r="UPQ24" s="65"/>
      <c r="UPR24" s="65"/>
      <c r="UPS24" s="65"/>
      <c r="UPT24" s="65"/>
      <c r="UPU24" s="65"/>
      <c r="UPV24" s="65"/>
      <c r="UPW24" s="65"/>
      <c r="UPX24" s="65"/>
      <c r="UPY24" s="65"/>
      <c r="UPZ24" s="65"/>
      <c r="UQA24" s="65"/>
      <c r="UQB24" s="65"/>
      <c r="UQC24" s="65"/>
      <c r="UQD24" s="65"/>
      <c r="UQE24" s="65"/>
      <c r="UQF24" s="65"/>
      <c r="UQG24" s="65"/>
      <c r="UQH24" s="65"/>
      <c r="UQI24" s="65"/>
      <c r="UQJ24" s="65"/>
      <c r="UQK24" s="65"/>
      <c r="UQL24" s="65"/>
      <c r="UQM24" s="65"/>
      <c r="UQN24" s="65"/>
      <c r="UQO24" s="65"/>
      <c r="UQP24" s="65"/>
      <c r="UQQ24" s="65"/>
      <c r="UQR24" s="65"/>
      <c r="UQS24" s="65"/>
      <c r="UQT24" s="65"/>
      <c r="UQU24" s="65"/>
      <c r="UQV24" s="65"/>
      <c r="UQW24" s="65"/>
      <c r="UQX24" s="65"/>
      <c r="UQY24" s="65"/>
      <c r="UQZ24" s="65"/>
      <c r="URA24" s="65"/>
      <c r="URB24" s="65"/>
      <c r="URC24" s="65"/>
      <c r="URD24" s="65"/>
      <c r="URE24" s="65"/>
      <c r="URF24" s="65"/>
      <c r="URG24" s="65"/>
      <c r="URH24" s="65"/>
      <c r="URI24" s="65"/>
      <c r="URJ24" s="65"/>
      <c r="URK24" s="65"/>
      <c r="URL24" s="65"/>
      <c r="URM24" s="65"/>
      <c r="URN24" s="65"/>
      <c r="URO24" s="65"/>
      <c r="URP24" s="65"/>
      <c r="URQ24" s="65"/>
      <c r="URR24" s="65"/>
      <c r="URS24" s="65"/>
      <c r="URT24" s="65"/>
      <c r="URU24" s="65"/>
      <c r="URV24" s="65"/>
      <c r="URW24" s="65"/>
      <c r="URX24" s="65"/>
      <c r="URY24" s="65"/>
      <c r="URZ24" s="65"/>
      <c r="USA24" s="65"/>
      <c r="USB24" s="65"/>
      <c r="USC24" s="65"/>
      <c r="USD24" s="65"/>
      <c r="USE24" s="65"/>
      <c r="USF24" s="65"/>
      <c r="USG24" s="65"/>
      <c r="USH24" s="65"/>
      <c r="USI24" s="65"/>
      <c r="USJ24" s="65"/>
      <c r="USK24" s="65"/>
      <c r="USL24" s="65"/>
      <c r="USM24" s="65"/>
      <c r="USN24" s="65"/>
      <c r="USO24" s="65"/>
      <c r="USP24" s="65"/>
      <c r="USQ24" s="65"/>
      <c r="USR24" s="65"/>
      <c r="USS24" s="65"/>
      <c r="UST24" s="65"/>
      <c r="USU24" s="65"/>
      <c r="USV24" s="65"/>
      <c r="USW24" s="65"/>
      <c r="USX24" s="65"/>
      <c r="USY24" s="65"/>
      <c r="USZ24" s="65"/>
      <c r="UTA24" s="65"/>
      <c r="UTB24" s="65"/>
      <c r="UTC24" s="65"/>
      <c r="UTD24" s="65"/>
      <c r="UTE24" s="65"/>
      <c r="UTF24" s="65"/>
      <c r="UTG24" s="65"/>
      <c r="UTH24" s="65"/>
      <c r="UTI24" s="65"/>
      <c r="UTJ24" s="65"/>
      <c r="UTK24" s="65"/>
      <c r="UTL24" s="65"/>
      <c r="UTM24" s="65"/>
      <c r="UTN24" s="65"/>
      <c r="UTO24" s="65"/>
      <c r="UTP24" s="65"/>
      <c r="UTQ24" s="65"/>
      <c r="UTR24" s="65"/>
      <c r="UTS24" s="65"/>
      <c r="UTT24" s="65"/>
      <c r="UTU24" s="65"/>
      <c r="UTV24" s="65"/>
      <c r="UTW24" s="65"/>
      <c r="UTX24" s="65"/>
      <c r="UTY24" s="65"/>
      <c r="UTZ24" s="65"/>
      <c r="UUA24" s="65"/>
      <c r="UUB24" s="65"/>
      <c r="UUC24" s="65"/>
      <c r="UUD24" s="65"/>
      <c r="UUE24" s="65"/>
      <c r="UUF24" s="65"/>
      <c r="UUG24" s="65"/>
      <c r="UUH24" s="65"/>
      <c r="UUI24" s="65"/>
      <c r="UUJ24" s="65"/>
      <c r="UUK24" s="65"/>
      <c r="UUL24" s="65"/>
      <c r="UUM24" s="65"/>
      <c r="UUN24" s="65"/>
      <c r="UUO24" s="65"/>
      <c r="UUP24" s="65"/>
      <c r="UUQ24" s="65"/>
      <c r="UUR24" s="65"/>
      <c r="UUS24" s="65"/>
      <c r="UUT24" s="65"/>
      <c r="UUU24" s="65"/>
      <c r="UUV24" s="65"/>
      <c r="UUW24" s="65"/>
      <c r="UUX24" s="65"/>
      <c r="UUY24" s="65"/>
      <c r="UUZ24" s="65"/>
      <c r="UVA24" s="65"/>
      <c r="UVB24" s="65"/>
      <c r="UVC24" s="65"/>
      <c r="UVD24" s="65"/>
      <c r="UVE24" s="65"/>
      <c r="UVF24" s="65"/>
      <c r="UVG24" s="65"/>
      <c r="UVH24" s="65"/>
      <c r="UVI24" s="65"/>
      <c r="UVJ24" s="65"/>
      <c r="UVK24" s="65"/>
      <c r="UVL24" s="65"/>
      <c r="UVM24" s="65"/>
      <c r="UVN24" s="65"/>
      <c r="UVO24" s="65"/>
      <c r="UVP24" s="65"/>
      <c r="UVQ24" s="65"/>
      <c r="UVR24" s="65"/>
      <c r="UVS24" s="65"/>
      <c r="UVT24" s="65"/>
      <c r="UVU24" s="65"/>
      <c r="UVV24" s="65"/>
      <c r="UVW24" s="65"/>
      <c r="UVX24" s="65"/>
      <c r="UVY24" s="65"/>
      <c r="UVZ24" s="65"/>
      <c r="UWA24" s="65"/>
      <c r="UWB24" s="65"/>
      <c r="UWC24" s="65"/>
      <c r="UWD24" s="65"/>
      <c r="UWE24" s="65"/>
      <c r="UWF24" s="65"/>
      <c r="UWG24" s="65"/>
      <c r="UWH24" s="65"/>
      <c r="UWI24" s="65"/>
      <c r="UWJ24" s="65"/>
      <c r="UWK24" s="65"/>
      <c r="UWL24" s="65"/>
      <c r="UWM24" s="65"/>
      <c r="UWN24" s="65"/>
      <c r="UWO24" s="65"/>
      <c r="UWP24" s="65"/>
      <c r="UWQ24" s="65"/>
      <c r="UWR24" s="65"/>
      <c r="UWS24" s="65"/>
      <c r="UWT24" s="65"/>
      <c r="UWU24" s="65"/>
      <c r="UWV24" s="65"/>
      <c r="UWW24" s="65"/>
      <c r="UWX24" s="65"/>
      <c r="UWY24" s="65"/>
      <c r="UWZ24" s="65"/>
      <c r="UXA24" s="65"/>
      <c r="UXB24" s="65"/>
      <c r="UXC24" s="65"/>
      <c r="UXD24" s="65"/>
      <c r="UXE24" s="65"/>
      <c r="UXF24" s="65"/>
      <c r="UXG24" s="65"/>
      <c r="UXH24" s="65"/>
      <c r="UXI24" s="65"/>
      <c r="UXJ24" s="65"/>
      <c r="UXK24" s="65"/>
      <c r="UXL24" s="65"/>
      <c r="UXM24" s="65"/>
      <c r="UXN24" s="65"/>
      <c r="UXO24" s="65"/>
      <c r="UXP24" s="65"/>
      <c r="UXQ24" s="65"/>
      <c r="UXR24" s="65"/>
      <c r="UXS24" s="65"/>
      <c r="UXT24" s="65"/>
      <c r="UXU24" s="65"/>
      <c r="UXV24" s="65"/>
      <c r="UXW24" s="65"/>
      <c r="UXX24" s="65"/>
      <c r="UXY24" s="65"/>
      <c r="UXZ24" s="65"/>
      <c r="UYA24" s="65"/>
      <c r="UYB24" s="65"/>
      <c r="UYC24" s="65"/>
      <c r="UYD24" s="65"/>
      <c r="UYE24" s="65"/>
      <c r="UYF24" s="65"/>
      <c r="UYG24" s="65"/>
      <c r="UYH24" s="65"/>
      <c r="UYI24" s="65"/>
      <c r="UYJ24" s="65"/>
      <c r="UYK24" s="65"/>
      <c r="UYL24" s="65"/>
      <c r="UYM24" s="65"/>
      <c r="UYN24" s="65"/>
      <c r="UYO24" s="65"/>
      <c r="UYP24" s="65"/>
      <c r="UYQ24" s="65"/>
      <c r="UYR24" s="65"/>
      <c r="UYS24" s="65"/>
      <c r="UYT24" s="65"/>
      <c r="UYU24" s="65"/>
      <c r="UYV24" s="65"/>
      <c r="UYW24" s="65"/>
      <c r="UYX24" s="65"/>
      <c r="UYY24" s="65"/>
      <c r="UYZ24" s="65"/>
      <c r="UZA24" s="65"/>
      <c r="UZB24" s="65"/>
      <c r="UZC24" s="65"/>
      <c r="UZD24" s="65"/>
      <c r="UZE24" s="65"/>
      <c r="UZF24" s="65"/>
      <c r="UZG24" s="65"/>
      <c r="UZH24" s="65"/>
      <c r="UZI24" s="65"/>
      <c r="UZJ24" s="65"/>
      <c r="UZK24" s="65"/>
      <c r="UZL24" s="65"/>
      <c r="UZM24" s="65"/>
      <c r="UZN24" s="65"/>
      <c r="UZO24" s="65"/>
      <c r="UZP24" s="65"/>
      <c r="UZQ24" s="65"/>
      <c r="UZR24" s="65"/>
      <c r="UZS24" s="65"/>
      <c r="UZT24" s="65"/>
      <c r="UZU24" s="65"/>
      <c r="UZV24" s="65"/>
      <c r="UZW24" s="65"/>
      <c r="UZX24" s="65"/>
      <c r="UZY24" s="65"/>
      <c r="UZZ24" s="65"/>
      <c r="VAA24" s="65"/>
      <c r="VAB24" s="65"/>
      <c r="VAC24" s="65"/>
      <c r="VAD24" s="65"/>
      <c r="VAE24" s="65"/>
      <c r="VAF24" s="65"/>
      <c r="VAG24" s="65"/>
      <c r="VAH24" s="65"/>
      <c r="VAI24" s="65"/>
      <c r="VAJ24" s="65"/>
      <c r="VAK24" s="65"/>
      <c r="VAL24" s="65"/>
      <c r="VAM24" s="65"/>
      <c r="VAN24" s="65"/>
      <c r="VAO24" s="65"/>
      <c r="VAP24" s="65"/>
      <c r="VAQ24" s="65"/>
      <c r="VAR24" s="65"/>
      <c r="VAS24" s="65"/>
      <c r="VAT24" s="65"/>
      <c r="VAU24" s="65"/>
      <c r="VAV24" s="65"/>
      <c r="VAW24" s="65"/>
      <c r="VAX24" s="65"/>
      <c r="VAY24" s="65"/>
      <c r="VAZ24" s="65"/>
      <c r="VBA24" s="65"/>
      <c r="VBB24" s="65"/>
      <c r="VBC24" s="65"/>
      <c r="VBD24" s="65"/>
      <c r="VBE24" s="65"/>
      <c r="VBF24" s="65"/>
      <c r="VBG24" s="65"/>
      <c r="VBH24" s="65"/>
      <c r="VBI24" s="65"/>
      <c r="VBJ24" s="65"/>
      <c r="VBK24" s="65"/>
      <c r="VBL24" s="65"/>
      <c r="VBM24" s="65"/>
      <c r="VBN24" s="65"/>
      <c r="VBO24" s="65"/>
      <c r="VBP24" s="65"/>
      <c r="VBQ24" s="65"/>
      <c r="VBR24" s="65"/>
      <c r="VBS24" s="65"/>
      <c r="VBT24" s="65"/>
      <c r="VBU24" s="65"/>
      <c r="VBV24" s="65"/>
      <c r="VBW24" s="65"/>
      <c r="VBX24" s="65"/>
      <c r="VBY24" s="65"/>
      <c r="VBZ24" s="65"/>
      <c r="VCA24" s="65"/>
      <c r="VCB24" s="65"/>
      <c r="VCC24" s="65"/>
      <c r="VCD24" s="65"/>
      <c r="VCE24" s="65"/>
      <c r="VCF24" s="65"/>
      <c r="VCG24" s="65"/>
      <c r="VCH24" s="65"/>
      <c r="VCI24" s="65"/>
      <c r="VCJ24" s="65"/>
      <c r="VCK24" s="65"/>
      <c r="VCL24" s="65"/>
      <c r="VCM24" s="65"/>
      <c r="VCN24" s="65"/>
      <c r="VCO24" s="65"/>
      <c r="VCP24" s="65"/>
      <c r="VCQ24" s="65"/>
      <c r="VCR24" s="65"/>
      <c r="VCS24" s="65"/>
      <c r="VCT24" s="65"/>
      <c r="VCU24" s="65"/>
      <c r="VCV24" s="65"/>
      <c r="VCW24" s="65"/>
      <c r="VCX24" s="65"/>
      <c r="VCY24" s="65"/>
      <c r="VCZ24" s="65"/>
      <c r="VDA24" s="65"/>
      <c r="VDB24" s="65"/>
      <c r="VDC24" s="65"/>
      <c r="VDD24" s="65"/>
      <c r="VDE24" s="65"/>
      <c r="VDF24" s="65"/>
      <c r="VDG24" s="65"/>
      <c r="VDH24" s="65"/>
      <c r="VDI24" s="65"/>
      <c r="VDJ24" s="65"/>
      <c r="VDK24" s="65"/>
      <c r="VDL24" s="65"/>
      <c r="VDM24" s="65"/>
      <c r="VDN24" s="65"/>
      <c r="VDO24" s="65"/>
      <c r="VDP24" s="65"/>
      <c r="VDQ24" s="65"/>
      <c r="VDR24" s="65"/>
      <c r="VDS24" s="65"/>
      <c r="VDT24" s="65"/>
      <c r="VDU24" s="65"/>
      <c r="VDV24" s="65"/>
      <c r="VDW24" s="65"/>
      <c r="VDX24" s="65"/>
      <c r="VDY24" s="65"/>
      <c r="VDZ24" s="65"/>
      <c r="VEA24" s="65"/>
      <c r="VEB24" s="65"/>
      <c r="VEC24" s="65"/>
      <c r="VED24" s="65"/>
      <c r="VEE24" s="65"/>
      <c r="VEF24" s="65"/>
      <c r="VEG24" s="65"/>
      <c r="VEH24" s="65"/>
      <c r="VEI24" s="65"/>
      <c r="VEJ24" s="65"/>
      <c r="VEK24" s="65"/>
      <c r="VEL24" s="65"/>
      <c r="VEM24" s="65"/>
      <c r="VEN24" s="65"/>
      <c r="VEO24" s="65"/>
      <c r="VEP24" s="65"/>
      <c r="VEQ24" s="65"/>
      <c r="VER24" s="65"/>
      <c r="VES24" s="65"/>
      <c r="VET24" s="65"/>
      <c r="VEU24" s="65"/>
      <c r="VEV24" s="65"/>
      <c r="VEW24" s="65"/>
      <c r="VEX24" s="65"/>
      <c r="VEY24" s="65"/>
      <c r="VEZ24" s="65"/>
      <c r="VFA24" s="65"/>
      <c r="VFB24" s="65"/>
      <c r="VFC24" s="65"/>
      <c r="VFD24" s="65"/>
      <c r="VFE24" s="65"/>
      <c r="VFF24" s="65"/>
      <c r="VFG24" s="65"/>
      <c r="VFH24" s="65"/>
      <c r="VFI24" s="65"/>
      <c r="VFJ24" s="65"/>
      <c r="VFK24" s="65"/>
      <c r="VFL24" s="65"/>
      <c r="VFM24" s="65"/>
      <c r="VFN24" s="65"/>
      <c r="VFO24" s="65"/>
      <c r="VFP24" s="65"/>
      <c r="VFQ24" s="65"/>
      <c r="VFR24" s="65"/>
      <c r="VFS24" s="65"/>
      <c r="VFT24" s="65"/>
      <c r="VFU24" s="65"/>
      <c r="VFV24" s="65"/>
      <c r="VFW24" s="65"/>
      <c r="VFX24" s="65"/>
      <c r="VFY24" s="65"/>
      <c r="VFZ24" s="65"/>
      <c r="VGA24" s="65"/>
      <c r="VGB24" s="65"/>
      <c r="VGC24" s="65"/>
      <c r="VGD24" s="65"/>
      <c r="VGE24" s="65"/>
      <c r="VGF24" s="65"/>
      <c r="VGG24" s="65"/>
      <c r="VGH24" s="65"/>
      <c r="VGI24" s="65"/>
      <c r="VGJ24" s="65"/>
      <c r="VGK24" s="65"/>
      <c r="VGL24" s="65"/>
      <c r="VGM24" s="65"/>
      <c r="VGN24" s="65"/>
      <c r="VGO24" s="65"/>
      <c r="VGP24" s="65"/>
      <c r="VGQ24" s="65"/>
      <c r="VGR24" s="65"/>
      <c r="VGS24" s="65"/>
      <c r="VGT24" s="65"/>
      <c r="VGU24" s="65"/>
      <c r="VGV24" s="65"/>
      <c r="VGW24" s="65"/>
      <c r="VGX24" s="65"/>
      <c r="VGY24" s="65"/>
      <c r="VGZ24" s="65"/>
      <c r="VHA24" s="65"/>
      <c r="VHB24" s="65"/>
      <c r="VHC24" s="65"/>
      <c r="VHD24" s="65"/>
      <c r="VHE24" s="65"/>
      <c r="VHF24" s="65"/>
      <c r="VHG24" s="65"/>
      <c r="VHH24" s="65"/>
      <c r="VHI24" s="65"/>
      <c r="VHJ24" s="65"/>
      <c r="VHK24" s="65"/>
      <c r="VHL24" s="65"/>
      <c r="VHM24" s="65"/>
      <c r="VHN24" s="65"/>
      <c r="VHO24" s="65"/>
      <c r="VHP24" s="65"/>
      <c r="VHQ24" s="65"/>
      <c r="VHR24" s="65"/>
      <c r="VHS24" s="65"/>
      <c r="VHT24" s="65"/>
      <c r="VHU24" s="65"/>
      <c r="VHV24" s="65"/>
      <c r="VHW24" s="65"/>
      <c r="VHX24" s="65"/>
      <c r="VHY24" s="65"/>
      <c r="VHZ24" s="65"/>
      <c r="VIA24" s="65"/>
      <c r="VIB24" s="65"/>
      <c r="VIC24" s="65"/>
      <c r="VID24" s="65"/>
      <c r="VIE24" s="65"/>
      <c r="VIF24" s="65"/>
      <c r="VIG24" s="65"/>
      <c r="VIH24" s="65"/>
      <c r="VII24" s="65"/>
      <c r="VIJ24" s="65"/>
      <c r="VIK24" s="65"/>
      <c r="VIL24" s="65"/>
      <c r="VIM24" s="65"/>
      <c r="VIN24" s="65"/>
      <c r="VIO24" s="65"/>
      <c r="VIP24" s="65"/>
      <c r="VIQ24" s="65"/>
      <c r="VIR24" s="65"/>
      <c r="VIS24" s="65"/>
      <c r="VIT24" s="65"/>
      <c r="VIU24" s="65"/>
      <c r="VIV24" s="65"/>
      <c r="VIW24" s="65"/>
      <c r="VIX24" s="65"/>
      <c r="VIY24" s="65"/>
      <c r="VIZ24" s="65"/>
      <c r="VJA24" s="65"/>
      <c r="VJB24" s="65"/>
      <c r="VJC24" s="65"/>
      <c r="VJD24" s="65"/>
      <c r="VJE24" s="65"/>
      <c r="VJF24" s="65"/>
      <c r="VJG24" s="65"/>
      <c r="VJH24" s="65"/>
      <c r="VJI24" s="65"/>
      <c r="VJJ24" s="65"/>
      <c r="VJK24" s="65"/>
      <c r="VJL24" s="65"/>
      <c r="VJM24" s="65"/>
      <c r="VJN24" s="65"/>
      <c r="VJO24" s="65"/>
      <c r="VJP24" s="65"/>
      <c r="VJQ24" s="65"/>
      <c r="VJR24" s="65"/>
      <c r="VJS24" s="65"/>
      <c r="VJT24" s="65"/>
      <c r="VJU24" s="65"/>
      <c r="VJV24" s="65"/>
      <c r="VJW24" s="65"/>
      <c r="VJX24" s="65"/>
      <c r="VJY24" s="65"/>
      <c r="VJZ24" s="65"/>
      <c r="VKA24" s="65"/>
      <c r="VKB24" s="65"/>
      <c r="VKC24" s="65"/>
      <c r="VKD24" s="65"/>
      <c r="VKE24" s="65"/>
      <c r="VKF24" s="65"/>
      <c r="VKG24" s="65"/>
      <c r="VKH24" s="65"/>
      <c r="VKI24" s="65"/>
      <c r="VKJ24" s="65"/>
      <c r="VKK24" s="65"/>
      <c r="VKL24" s="65"/>
      <c r="VKM24" s="65"/>
      <c r="VKN24" s="65"/>
      <c r="VKO24" s="65"/>
      <c r="VKP24" s="65"/>
      <c r="VKQ24" s="65"/>
      <c r="VKR24" s="65"/>
      <c r="VKS24" s="65"/>
      <c r="VKT24" s="65"/>
      <c r="VKU24" s="65"/>
      <c r="VKV24" s="65"/>
      <c r="VKW24" s="65"/>
      <c r="VKX24" s="65"/>
      <c r="VKY24" s="65"/>
      <c r="VKZ24" s="65"/>
      <c r="VLA24" s="65"/>
      <c r="VLB24" s="65"/>
      <c r="VLC24" s="65"/>
      <c r="VLD24" s="65"/>
      <c r="VLE24" s="65"/>
      <c r="VLF24" s="65"/>
      <c r="VLG24" s="65"/>
      <c r="VLH24" s="65"/>
      <c r="VLI24" s="65"/>
      <c r="VLJ24" s="65"/>
      <c r="VLK24" s="65"/>
      <c r="VLL24" s="65"/>
      <c r="VLM24" s="65"/>
      <c r="VLN24" s="65"/>
      <c r="VLO24" s="65"/>
      <c r="VLP24" s="65"/>
      <c r="VLQ24" s="65"/>
      <c r="VLR24" s="65"/>
      <c r="VLS24" s="65"/>
      <c r="VLT24" s="65"/>
      <c r="VLU24" s="65"/>
      <c r="VLV24" s="65"/>
      <c r="VLW24" s="65"/>
      <c r="VLX24" s="65"/>
      <c r="VLY24" s="65"/>
      <c r="VLZ24" s="65"/>
      <c r="VMA24" s="65"/>
      <c r="VMB24" s="65"/>
      <c r="VMC24" s="65"/>
      <c r="VMD24" s="65"/>
      <c r="VME24" s="65"/>
      <c r="VMF24" s="65"/>
      <c r="VMG24" s="65"/>
      <c r="VMH24" s="65"/>
      <c r="VMI24" s="65"/>
      <c r="VMJ24" s="65"/>
      <c r="VMK24" s="65"/>
      <c r="VML24" s="65"/>
      <c r="VMM24" s="65"/>
      <c r="VMN24" s="65"/>
      <c r="VMO24" s="65"/>
      <c r="VMP24" s="65"/>
      <c r="VMQ24" s="65"/>
      <c r="VMR24" s="65"/>
      <c r="VMS24" s="65"/>
      <c r="VMT24" s="65"/>
      <c r="VMU24" s="65"/>
      <c r="VMV24" s="65"/>
      <c r="VMW24" s="65"/>
      <c r="VMX24" s="65"/>
      <c r="VMY24" s="65"/>
      <c r="VMZ24" s="65"/>
      <c r="VNA24" s="65"/>
      <c r="VNB24" s="65"/>
      <c r="VNC24" s="65"/>
      <c r="VND24" s="65"/>
      <c r="VNE24" s="65"/>
      <c r="VNF24" s="65"/>
      <c r="VNG24" s="65"/>
      <c r="VNH24" s="65"/>
      <c r="VNI24" s="65"/>
      <c r="VNJ24" s="65"/>
      <c r="VNK24" s="65"/>
      <c r="VNL24" s="65"/>
      <c r="VNM24" s="65"/>
      <c r="VNN24" s="65"/>
      <c r="VNO24" s="65"/>
      <c r="VNP24" s="65"/>
      <c r="VNQ24" s="65"/>
      <c r="VNR24" s="65"/>
      <c r="VNS24" s="65"/>
      <c r="VNT24" s="65"/>
      <c r="VNU24" s="65"/>
      <c r="VNV24" s="65"/>
      <c r="VNW24" s="65"/>
      <c r="VNX24" s="65"/>
      <c r="VNY24" s="65"/>
      <c r="VNZ24" s="65"/>
      <c r="VOA24" s="65"/>
      <c r="VOB24" s="65"/>
      <c r="VOC24" s="65"/>
      <c r="VOD24" s="65"/>
      <c r="VOE24" s="65"/>
      <c r="VOF24" s="65"/>
      <c r="VOG24" s="65"/>
      <c r="VOH24" s="65"/>
      <c r="VOI24" s="65"/>
      <c r="VOJ24" s="65"/>
      <c r="VOK24" s="65"/>
      <c r="VOL24" s="65"/>
      <c r="VOM24" s="65"/>
      <c r="VON24" s="65"/>
      <c r="VOO24" s="65"/>
      <c r="VOP24" s="65"/>
      <c r="VOQ24" s="65"/>
      <c r="VOR24" s="65"/>
      <c r="VOS24" s="65"/>
      <c r="VOT24" s="65"/>
      <c r="VOU24" s="65"/>
      <c r="VOV24" s="65"/>
      <c r="VOW24" s="65"/>
      <c r="VOX24" s="65"/>
      <c r="VOY24" s="65"/>
      <c r="VOZ24" s="65"/>
      <c r="VPA24" s="65"/>
      <c r="VPB24" s="65"/>
      <c r="VPC24" s="65"/>
      <c r="VPD24" s="65"/>
      <c r="VPE24" s="65"/>
      <c r="VPF24" s="65"/>
      <c r="VPG24" s="65"/>
      <c r="VPH24" s="65"/>
      <c r="VPI24" s="65"/>
      <c r="VPJ24" s="65"/>
      <c r="VPK24" s="65"/>
      <c r="VPL24" s="65"/>
      <c r="VPM24" s="65"/>
      <c r="VPN24" s="65"/>
      <c r="VPO24" s="65"/>
      <c r="VPP24" s="65"/>
      <c r="VPQ24" s="65"/>
      <c r="VPR24" s="65"/>
      <c r="VPS24" s="65"/>
      <c r="VPT24" s="65"/>
      <c r="VPU24" s="65"/>
      <c r="VPV24" s="65"/>
      <c r="VPW24" s="65"/>
      <c r="VPX24" s="65"/>
      <c r="VPY24" s="65"/>
      <c r="VPZ24" s="65"/>
      <c r="VQA24" s="65"/>
      <c r="VQB24" s="65"/>
      <c r="VQC24" s="65"/>
      <c r="VQD24" s="65"/>
      <c r="VQE24" s="65"/>
      <c r="VQF24" s="65"/>
      <c r="VQG24" s="65"/>
      <c r="VQH24" s="65"/>
      <c r="VQI24" s="65"/>
      <c r="VQJ24" s="65"/>
      <c r="VQK24" s="65"/>
      <c r="VQL24" s="65"/>
      <c r="VQM24" s="65"/>
      <c r="VQN24" s="65"/>
      <c r="VQO24" s="65"/>
      <c r="VQP24" s="65"/>
      <c r="VQQ24" s="65"/>
      <c r="VQR24" s="65"/>
      <c r="VQS24" s="65"/>
      <c r="VQT24" s="65"/>
      <c r="VQU24" s="65"/>
      <c r="VQV24" s="65"/>
      <c r="VQW24" s="65"/>
      <c r="VQX24" s="65"/>
      <c r="VQY24" s="65"/>
      <c r="VQZ24" s="65"/>
      <c r="VRA24" s="65"/>
      <c r="VRB24" s="65"/>
      <c r="VRC24" s="65"/>
      <c r="VRD24" s="65"/>
      <c r="VRE24" s="65"/>
      <c r="VRF24" s="65"/>
      <c r="VRG24" s="65"/>
      <c r="VRH24" s="65"/>
      <c r="VRI24" s="65"/>
      <c r="VRJ24" s="65"/>
      <c r="VRK24" s="65"/>
      <c r="VRL24" s="65"/>
      <c r="VRM24" s="65"/>
      <c r="VRN24" s="65"/>
      <c r="VRO24" s="65"/>
      <c r="VRP24" s="65"/>
      <c r="VRQ24" s="65"/>
      <c r="VRR24" s="65"/>
      <c r="VRS24" s="65"/>
      <c r="VRT24" s="65"/>
      <c r="VRU24" s="65"/>
      <c r="VRV24" s="65"/>
      <c r="VRW24" s="65"/>
      <c r="VRX24" s="65"/>
      <c r="VRY24" s="65"/>
      <c r="VRZ24" s="65"/>
      <c r="VSA24" s="65"/>
      <c r="VSB24" s="65"/>
      <c r="VSC24" s="65"/>
      <c r="VSD24" s="65"/>
      <c r="VSE24" s="65"/>
      <c r="VSF24" s="65"/>
      <c r="VSG24" s="65"/>
      <c r="VSH24" s="65"/>
      <c r="VSI24" s="65"/>
      <c r="VSJ24" s="65"/>
      <c r="VSK24" s="65"/>
      <c r="VSL24" s="65"/>
      <c r="VSM24" s="65"/>
      <c r="VSN24" s="65"/>
      <c r="VSO24" s="65"/>
      <c r="VSP24" s="65"/>
      <c r="VSQ24" s="65"/>
      <c r="VSR24" s="65"/>
      <c r="VSS24" s="65"/>
      <c r="VST24" s="65"/>
      <c r="VSU24" s="65"/>
      <c r="VSV24" s="65"/>
      <c r="VSW24" s="65"/>
      <c r="VSX24" s="65"/>
      <c r="VSY24" s="65"/>
      <c r="VSZ24" s="65"/>
      <c r="VTA24" s="65"/>
      <c r="VTB24" s="65"/>
      <c r="VTC24" s="65"/>
      <c r="VTD24" s="65"/>
      <c r="VTE24" s="65"/>
      <c r="VTF24" s="65"/>
      <c r="VTG24" s="65"/>
      <c r="VTH24" s="65"/>
      <c r="VTI24" s="65"/>
      <c r="VTJ24" s="65"/>
      <c r="VTK24" s="65"/>
      <c r="VTL24" s="65"/>
      <c r="VTM24" s="65"/>
      <c r="VTN24" s="65"/>
      <c r="VTO24" s="65"/>
      <c r="VTP24" s="65"/>
      <c r="VTQ24" s="65"/>
      <c r="VTR24" s="65"/>
      <c r="VTS24" s="65"/>
      <c r="VTT24" s="65"/>
      <c r="VTU24" s="65"/>
      <c r="VTV24" s="65"/>
      <c r="VTW24" s="65"/>
      <c r="VTX24" s="65"/>
      <c r="VTY24" s="65"/>
      <c r="VTZ24" s="65"/>
      <c r="VUA24" s="65"/>
      <c r="VUB24" s="65"/>
      <c r="VUC24" s="65"/>
      <c r="VUD24" s="65"/>
      <c r="VUE24" s="65"/>
      <c r="VUF24" s="65"/>
      <c r="VUG24" s="65"/>
      <c r="VUH24" s="65"/>
      <c r="VUI24" s="65"/>
      <c r="VUJ24" s="65"/>
      <c r="VUK24" s="65"/>
      <c r="VUL24" s="65"/>
      <c r="VUM24" s="65"/>
      <c r="VUN24" s="65"/>
      <c r="VUO24" s="65"/>
      <c r="VUP24" s="65"/>
      <c r="VUQ24" s="65"/>
      <c r="VUR24" s="65"/>
      <c r="VUS24" s="65"/>
      <c r="VUT24" s="65"/>
      <c r="VUU24" s="65"/>
      <c r="VUV24" s="65"/>
      <c r="VUW24" s="65"/>
      <c r="VUX24" s="65"/>
      <c r="VUY24" s="65"/>
      <c r="VUZ24" s="65"/>
      <c r="VVA24" s="65"/>
      <c r="VVB24" s="65"/>
      <c r="VVC24" s="65"/>
      <c r="VVD24" s="65"/>
      <c r="VVE24" s="65"/>
      <c r="VVF24" s="65"/>
      <c r="VVG24" s="65"/>
      <c r="VVH24" s="65"/>
      <c r="VVI24" s="65"/>
      <c r="VVJ24" s="65"/>
      <c r="VVK24" s="65"/>
      <c r="VVL24" s="65"/>
      <c r="VVM24" s="65"/>
      <c r="VVN24" s="65"/>
      <c r="VVO24" s="65"/>
      <c r="VVP24" s="65"/>
      <c r="VVQ24" s="65"/>
      <c r="VVR24" s="65"/>
      <c r="VVS24" s="65"/>
      <c r="VVT24" s="65"/>
      <c r="VVU24" s="65"/>
      <c r="VVV24" s="65"/>
      <c r="VVW24" s="65"/>
      <c r="VVX24" s="65"/>
      <c r="VVY24" s="65"/>
      <c r="VVZ24" s="65"/>
      <c r="VWA24" s="65"/>
      <c r="VWB24" s="65"/>
      <c r="VWC24" s="65"/>
      <c r="VWD24" s="65"/>
      <c r="VWE24" s="65"/>
      <c r="VWF24" s="65"/>
      <c r="VWG24" s="65"/>
      <c r="VWH24" s="65"/>
      <c r="VWI24" s="65"/>
      <c r="VWJ24" s="65"/>
      <c r="VWK24" s="65"/>
      <c r="VWL24" s="65"/>
      <c r="VWM24" s="65"/>
      <c r="VWN24" s="65"/>
      <c r="VWO24" s="65"/>
      <c r="VWP24" s="65"/>
      <c r="VWQ24" s="65"/>
      <c r="VWR24" s="65"/>
      <c r="VWS24" s="65"/>
      <c r="VWT24" s="65"/>
      <c r="VWU24" s="65"/>
      <c r="VWV24" s="65"/>
      <c r="VWW24" s="65"/>
      <c r="VWX24" s="65"/>
      <c r="VWY24" s="65"/>
      <c r="VWZ24" s="65"/>
      <c r="VXA24" s="65"/>
      <c r="VXB24" s="65"/>
      <c r="VXC24" s="65"/>
      <c r="VXD24" s="65"/>
      <c r="VXE24" s="65"/>
      <c r="VXF24" s="65"/>
      <c r="VXG24" s="65"/>
      <c r="VXH24" s="65"/>
      <c r="VXI24" s="65"/>
      <c r="VXJ24" s="65"/>
      <c r="VXK24" s="65"/>
      <c r="VXL24" s="65"/>
      <c r="VXM24" s="65"/>
      <c r="VXN24" s="65"/>
      <c r="VXO24" s="65"/>
      <c r="VXP24" s="65"/>
      <c r="VXQ24" s="65"/>
      <c r="VXR24" s="65"/>
      <c r="VXS24" s="65"/>
      <c r="VXT24" s="65"/>
      <c r="VXU24" s="65"/>
      <c r="VXV24" s="65"/>
      <c r="VXW24" s="65"/>
      <c r="VXX24" s="65"/>
      <c r="VXY24" s="65"/>
      <c r="VXZ24" s="65"/>
      <c r="VYA24" s="65"/>
      <c r="VYB24" s="65"/>
      <c r="VYC24" s="65"/>
      <c r="VYD24" s="65"/>
      <c r="VYE24" s="65"/>
      <c r="VYF24" s="65"/>
      <c r="VYG24" s="65"/>
      <c r="VYH24" s="65"/>
      <c r="VYI24" s="65"/>
      <c r="VYJ24" s="65"/>
      <c r="VYK24" s="65"/>
      <c r="VYL24" s="65"/>
      <c r="VYM24" s="65"/>
      <c r="VYN24" s="65"/>
      <c r="VYO24" s="65"/>
      <c r="VYP24" s="65"/>
      <c r="VYQ24" s="65"/>
      <c r="VYR24" s="65"/>
      <c r="VYS24" s="65"/>
      <c r="VYT24" s="65"/>
      <c r="VYU24" s="65"/>
      <c r="VYV24" s="65"/>
      <c r="VYW24" s="65"/>
      <c r="VYX24" s="65"/>
      <c r="VYY24" s="65"/>
      <c r="VYZ24" s="65"/>
      <c r="VZA24" s="65"/>
      <c r="VZB24" s="65"/>
      <c r="VZC24" s="65"/>
      <c r="VZD24" s="65"/>
      <c r="VZE24" s="65"/>
      <c r="VZF24" s="65"/>
      <c r="VZG24" s="65"/>
      <c r="VZH24" s="65"/>
      <c r="VZI24" s="65"/>
      <c r="VZJ24" s="65"/>
      <c r="VZK24" s="65"/>
      <c r="VZL24" s="65"/>
      <c r="VZM24" s="65"/>
      <c r="VZN24" s="65"/>
      <c r="VZO24" s="65"/>
      <c r="VZP24" s="65"/>
      <c r="VZQ24" s="65"/>
      <c r="VZR24" s="65"/>
      <c r="VZS24" s="65"/>
      <c r="VZT24" s="65"/>
      <c r="VZU24" s="65"/>
      <c r="VZV24" s="65"/>
      <c r="VZW24" s="65"/>
      <c r="VZX24" s="65"/>
      <c r="VZY24" s="65"/>
      <c r="VZZ24" s="65"/>
      <c r="WAA24" s="65"/>
      <c r="WAB24" s="65"/>
      <c r="WAC24" s="65"/>
      <c r="WAD24" s="65"/>
      <c r="WAE24" s="65"/>
      <c r="WAF24" s="65"/>
      <c r="WAG24" s="65"/>
      <c r="WAH24" s="65"/>
      <c r="WAI24" s="65"/>
      <c r="WAJ24" s="65"/>
      <c r="WAK24" s="65"/>
      <c r="WAL24" s="65"/>
      <c r="WAM24" s="65"/>
      <c r="WAN24" s="65"/>
      <c r="WAO24" s="65"/>
      <c r="WAP24" s="65"/>
      <c r="WAQ24" s="65"/>
      <c r="WAR24" s="65"/>
      <c r="WAS24" s="65"/>
      <c r="WAT24" s="65"/>
      <c r="WAU24" s="65"/>
      <c r="WAV24" s="65"/>
      <c r="WAW24" s="65"/>
      <c r="WAX24" s="65"/>
      <c r="WAY24" s="65"/>
      <c r="WAZ24" s="65"/>
      <c r="WBA24" s="65"/>
      <c r="WBB24" s="65"/>
      <c r="WBC24" s="65"/>
      <c r="WBD24" s="65"/>
      <c r="WBE24" s="65"/>
      <c r="WBF24" s="65"/>
      <c r="WBG24" s="65"/>
      <c r="WBH24" s="65"/>
      <c r="WBI24" s="65"/>
      <c r="WBJ24" s="65"/>
      <c r="WBK24" s="65"/>
      <c r="WBL24" s="65"/>
      <c r="WBM24" s="65"/>
      <c r="WBN24" s="65"/>
      <c r="WBO24" s="65"/>
      <c r="WBP24" s="65"/>
      <c r="WBQ24" s="65"/>
      <c r="WBR24" s="65"/>
      <c r="WBS24" s="65"/>
      <c r="WBT24" s="65"/>
      <c r="WBU24" s="65"/>
      <c r="WBV24" s="65"/>
      <c r="WBW24" s="65"/>
      <c r="WBX24" s="65"/>
      <c r="WBY24" s="65"/>
      <c r="WBZ24" s="65"/>
      <c r="WCA24" s="65"/>
      <c r="WCB24" s="65"/>
      <c r="WCC24" s="65"/>
      <c r="WCD24" s="65"/>
      <c r="WCE24" s="65"/>
      <c r="WCF24" s="65"/>
      <c r="WCG24" s="65"/>
      <c r="WCH24" s="65"/>
      <c r="WCI24" s="65"/>
      <c r="WCJ24" s="65"/>
      <c r="WCK24" s="65"/>
      <c r="WCL24" s="65"/>
      <c r="WCM24" s="65"/>
      <c r="WCN24" s="65"/>
      <c r="WCO24" s="65"/>
      <c r="WCP24" s="65"/>
      <c r="WCQ24" s="65"/>
      <c r="WCR24" s="65"/>
      <c r="WCS24" s="65"/>
      <c r="WCT24" s="65"/>
      <c r="WCU24" s="65"/>
      <c r="WCV24" s="65"/>
      <c r="WCW24" s="65"/>
      <c r="WCX24" s="65"/>
      <c r="WCY24" s="65"/>
      <c r="WCZ24" s="65"/>
      <c r="WDA24" s="65"/>
      <c r="WDB24" s="65"/>
      <c r="WDC24" s="65"/>
      <c r="WDD24" s="65"/>
      <c r="WDE24" s="65"/>
      <c r="WDF24" s="65"/>
      <c r="WDG24" s="65"/>
      <c r="WDH24" s="65"/>
      <c r="WDI24" s="65"/>
      <c r="WDJ24" s="65"/>
      <c r="WDK24" s="65"/>
      <c r="WDL24" s="65"/>
      <c r="WDM24" s="65"/>
      <c r="WDN24" s="65"/>
      <c r="WDO24" s="65"/>
      <c r="WDP24" s="65"/>
      <c r="WDQ24" s="65"/>
      <c r="WDR24" s="65"/>
      <c r="WDS24" s="65"/>
      <c r="WDT24" s="65"/>
      <c r="WDU24" s="65"/>
      <c r="WDV24" s="65"/>
      <c r="WDW24" s="65"/>
      <c r="WDX24" s="65"/>
      <c r="WDY24" s="65"/>
      <c r="WDZ24" s="65"/>
      <c r="WEA24" s="65"/>
      <c r="WEB24" s="65"/>
      <c r="WEC24" s="65"/>
      <c r="WED24" s="65"/>
      <c r="WEE24" s="65"/>
      <c r="WEF24" s="65"/>
      <c r="WEG24" s="65"/>
      <c r="WEH24" s="65"/>
      <c r="WEI24" s="65"/>
      <c r="WEJ24" s="65"/>
      <c r="WEK24" s="65"/>
      <c r="WEL24" s="65"/>
      <c r="WEM24" s="65"/>
      <c r="WEN24" s="65"/>
      <c r="WEO24" s="65"/>
      <c r="WEP24" s="65"/>
      <c r="WEQ24" s="65"/>
      <c r="WER24" s="65"/>
      <c r="WES24" s="65"/>
      <c r="WET24" s="65"/>
      <c r="WEU24" s="65"/>
      <c r="WEV24" s="65"/>
      <c r="WEW24" s="65"/>
      <c r="WEX24" s="65"/>
      <c r="WEY24" s="65"/>
      <c r="WEZ24" s="65"/>
      <c r="WFA24" s="65"/>
      <c r="WFB24" s="65"/>
      <c r="WFC24" s="65"/>
      <c r="WFD24" s="65"/>
      <c r="WFE24" s="65"/>
      <c r="WFF24" s="65"/>
      <c r="WFG24" s="65"/>
      <c r="WFH24" s="65"/>
      <c r="WFI24" s="65"/>
      <c r="WFJ24" s="65"/>
      <c r="WFK24" s="65"/>
      <c r="WFL24" s="65"/>
      <c r="WFM24" s="65"/>
      <c r="WFN24" s="65"/>
      <c r="WFO24" s="65"/>
      <c r="WFP24" s="65"/>
      <c r="WFQ24" s="65"/>
      <c r="WFR24" s="65"/>
      <c r="WFS24" s="65"/>
      <c r="WFT24" s="65"/>
      <c r="WFU24" s="65"/>
      <c r="WFV24" s="65"/>
      <c r="WFW24" s="65"/>
      <c r="WFX24" s="65"/>
      <c r="WFY24" s="65"/>
      <c r="WFZ24" s="65"/>
      <c r="WGA24" s="65"/>
      <c r="WGB24" s="65"/>
      <c r="WGC24" s="65"/>
      <c r="WGD24" s="65"/>
      <c r="WGE24" s="65"/>
      <c r="WGF24" s="65"/>
      <c r="WGG24" s="65"/>
      <c r="WGH24" s="65"/>
      <c r="WGI24" s="65"/>
      <c r="WGJ24" s="65"/>
      <c r="WGK24" s="65"/>
      <c r="WGL24" s="65"/>
      <c r="WGM24" s="65"/>
      <c r="WGN24" s="65"/>
      <c r="WGO24" s="65"/>
      <c r="WGP24" s="65"/>
      <c r="WGQ24" s="65"/>
      <c r="WGR24" s="65"/>
      <c r="WGS24" s="65"/>
      <c r="WGT24" s="65"/>
      <c r="WGU24" s="65"/>
      <c r="WGV24" s="65"/>
      <c r="WGW24" s="65"/>
      <c r="WGX24" s="65"/>
      <c r="WGY24" s="65"/>
      <c r="WGZ24" s="65"/>
      <c r="WHA24" s="65"/>
      <c r="WHB24" s="65"/>
      <c r="WHC24" s="65"/>
      <c r="WHD24" s="65"/>
      <c r="WHE24" s="65"/>
      <c r="WHF24" s="65"/>
      <c r="WHG24" s="65"/>
      <c r="WHH24" s="65"/>
      <c r="WHI24" s="65"/>
      <c r="WHJ24" s="65"/>
      <c r="WHK24" s="65"/>
      <c r="WHL24" s="65"/>
      <c r="WHM24" s="65"/>
      <c r="WHN24" s="65"/>
      <c r="WHO24" s="65"/>
      <c r="WHP24" s="65"/>
      <c r="WHQ24" s="65"/>
      <c r="WHR24" s="65"/>
      <c r="WHS24" s="65"/>
      <c r="WHT24" s="65"/>
      <c r="WHU24" s="65"/>
      <c r="WHV24" s="65"/>
      <c r="WHW24" s="65"/>
      <c r="WHX24" s="65"/>
      <c r="WHY24" s="65"/>
      <c r="WHZ24" s="65"/>
      <c r="WIA24" s="65"/>
      <c r="WIB24" s="65"/>
      <c r="WIC24" s="65"/>
      <c r="WID24" s="65"/>
      <c r="WIE24" s="65"/>
      <c r="WIF24" s="65"/>
      <c r="WIG24" s="65"/>
      <c r="WIH24" s="65"/>
      <c r="WII24" s="65"/>
      <c r="WIJ24" s="65"/>
      <c r="WIK24" s="65"/>
      <c r="WIL24" s="65"/>
      <c r="WIM24" s="65"/>
      <c r="WIN24" s="65"/>
      <c r="WIO24" s="65"/>
      <c r="WIP24" s="65"/>
      <c r="WIQ24" s="65"/>
      <c r="WIR24" s="65"/>
      <c r="WIS24" s="65"/>
      <c r="WIT24" s="65"/>
      <c r="WIU24" s="65"/>
      <c r="WIV24" s="65"/>
      <c r="WIW24" s="65"/>
      <c r="WIX24" s="65"/>
      <c r="WIY24" s="65"/>
      <c r="WIZ24" s="65"/>
      <c r="WJA24" s="65"/>
      <c r="WJB24" s="65"/>
      <c r="WJC24" s="65"/>
      <c r="WJD24" s="65"/>
      <c r="WJE24" s="65"/>
      <c r="WJF24" s="65"/>
      <c r="WJG24" s="65"/>
      <c r="WJH24" s="65"/>
      <c r="WJI24" s="65"/>
      <c r="WJJ24" s="65"/>
      <c r="WJK24" s="65"/>
      <c r="WJL24" s="65"/>
      <c r="WJM24" s="65"/>
      <c r="WJN24" s="65"/>
      <c r="WJO24" s="65"/>
      <c r="WJP24" s="65"/>
      <c r="WJQ24" s="65"/>
      <c r="WJR24" s="65"/>
      <c r="WJS24" s="65"/>
      <c r="WJT24" s="65"/>
      <c r="WJU24" s="65"/>
      <c r="WJV24" s="65"/>
      <c r="WJW24" s="65"/>
      <c r="WJX24" s="65"/>
      <c r="WJY24" s="65"/>
      <c r="WJZ24" s="65"/>
      <c r="WKA24" s="65"/>
      <c r="WKB24" s="65"/>
      <c r="WKC24" s="65"/>
      <c r="WKD24" s="65"/>
      <c r="WKE24" s="65"/>
      <c r="WKF24" s="65"/>
      <c r="WKG24" s="65"/>
      <c r="WKH24" s="65"/>
      <c r="WKI24" s="65"/>
      <c r="WKJ24" s="65"/>
      <c r="WKK24" s="65"/>
      <c r="WKL24" s="65"/>
      <c r="WKM24" s="65"/>
      <c r="WKN24" s="65"/>
      <c r="WKO24" s="65"/>
      <c r="WKP24" s="65"/>
      <c r="WKQ24" s="65"/>
      <c r="WKR24" s="65"/>
      <c r="WKS24" s="65"/>
      <c r="WKT24" s="65"/>
      <c r="WKU24" s="65"/>
      <c r="WKV24" s="65"/>
      <c r="WKW24" s="65"/>
      <c r="WKX24" s="65"/>
      <c r="WKY24" s="65"/>
      <c r="WKZ24" s="65"/>
      <c r="WLA24" s="65"/>
      <c r="WLB24" s="65"/>
      <c r="WLC24" s="65"/>
      <c r="WLD24" s="65"/>
      <c r="WLE24" s="65"/>
      <c r="WLF24" s="65"/>
      <c r="WLG24" s="65"/>
      <c r="WLH24" s="65"/>
      <c r="WLI24" s="65"/>
      <c r="WLJ24" s="65"/>
      <c r="WLK24" s="65"/>
      <c r="WLL24" s="65"/>
      <c r="WLM24" s="65"/>
      <c r="WLN24" s="65"/>
      <c r="WLO24" s="65"/>
      <c r="WLP24" s="65"/>
      <c r="WLQ24" s="65"/>
      <c r="WLR24" s="65"/>
      <c r="WLS24" s="65"/>
      <c r="WLT24" s="65"/>
      <c r="WLU24" s="65"/>
      <c r="WLV24" s="65"/>
      <c r="WLW24" s="65"/>
      <c r="WLX24" s="65"/>
      <c r="WLY24" s="65"/>
      <c r="WLZ24" s="65"/>
      <c r="WMA24" s="65"/>
      <c r="WMB24" s="65"/>
      <c r="WMC24" s="65"/>
      <c r="WMD24" s="65"/>
      <c r="WME24" s="65"/>
      <c r="WMF24" s="65"/>
      <c r="WMG24" s="65"/>
      <c r="WMH24" s="65"/>
      <c r="WMI24" s="65"/>
      <c r="WMJ24" s="65"/>
      <c r="WMK24" s="65"/>
      <c r="WML24" s="65"/>
      <c r="WMM24" s="65"/>
      <c r="WMN24" s="65"/>
      <c r="WMO24" s="65"/>
      <c r="WMP24" s="65"/>
      <c r="WMQ24" s="65"/>
      <c r="WMR24" s="65"/>
      <c r="WMS24" s="65"/>
      <c r="WMT24" s="65"/>
      <c r="WMU24" s="65"/>
      <c r="WMV24" s="65"/>
      <c r="WMW24" s="65"/>
      <c r="WMX24" s="65"/>
      <c r="WMY24" s="65"/>
      <c r="WMZ24" s="65"/>
      <c r="WNA24" s="65"/>
      <c r="WNB24" s="65"/>
      <c r="WNC24" s="65"/>
      <c r="WND24" s="65"/>
      <c r="WNE24" s="65"/>
      <c r="WNF24" s="65"/>
      <c r="WNG24" s="65"/>
      <c r="WNH24" s="65"/>
      <c r="WNI24" s="65"/>
      <c r="WNJ24" s="65"/>
      <c r="WNK24" s="65"/>
      <c r="WNL24" s="65"/>
      <c r="WNM24" s="65"/>
      <c r="WNN24" s="65"/>
      <c r="WNO24" s="65"/>
      <c r="WNP24" s="65"/>
      <c r="WNQ24" s="65"/>
      <c r="WNR24" s="65"/>
      <c r="WNS24" s="65"/>
      <c r="WNT24" s="65"/>
      <c r="WNU24" s="65"/>
      <c r="WNV24" s="65"/>
      <c r="WNW24" s="65"/>
      <c r="WNX24" s="65"/>
      <c r="WNY24" s="65"/>
      <c r="WNZ24" s="65"/>
      <c r="WOA24" s="65"/>
      <c r="WOB24" s="65"/>
      <c r="WOC24" s="65"/>
      <c r="WOD24" s="65"/>
      <c r="WOE24" s="65"/>
      <c r="WOF24" s="65"/>
      <c r="WOG24" s="65"/>
      <c r="WOH24" s="65"/>
      <c r="WOI24" s="65"/>
      <c r="WOJ24" s="65"/>
      <c r="WOK24" s="65"/>
      <c r="WOL24" s="65"/>
      <c r="WOM24" s="65"/>
      <c r="WON24" s="65"/>
      <c r="WOO24" s="65"/>
      <c r="WOP24" s="65"/>
      <c r="WOQ24" s="65"/>
      <c r="WOR24" s="65"/>
      <c r="WOS24" s="65"/>
      <c r="WOT24" s="65"/>
      <c r="WOU24" s="65"/>
      <c r="WOV24" s="65"/>
      <c r="WOW24" s="65"/>
      <c r="WOX24" s="65"/>
      <c r="WOY24" s="65"/>
      <c r="WOZ24" s="65"/>
      <c r="WPA24" s="65"/>
      <c r="WPB24" s="65"/>
      <c r="WPC24" s="65"/>
      <c r="WPD24" s="65"/>
      <c r="WPE24" s="65"/>
      <c r="WPF24" s="65"/>
      <c r="WPG24" s="65"/>
      <c r="WPH24" s="65"/>
      <c r="WPI24" s="65"/>
      <c r="WPJ24" s="65"/>
      <c r="WPK24" s="65"/>
      <c r="WPL24" s="65"/>
      <c r="WPM24" s="65"/>
      <c r="WPN24" s="65"/>
      <c r="WPO24" s="65"/>
      <c r="WPP24" s="65"/>
      <c r="WPQ24" s="65"/>
      <c r="WPR24" s="65"/>
      <c r="WPS24" s="65"/>
      <c r="WPT24" s="65"/>
      <c r="WPU24" s="65"/>
      <c r="WPV24" s="65"/>
      <c r="WPW24" s="65"/>
      <c r="WPX24" s="65"/>
      <c r="WPY24" s="65"/>
      <c r="WPZ24" s="65"/>
      <c r="WQA24" s="65"/>
      <c r="WQB24" s="65"/>
      <c r="WQC24" s="65"/>
      <c r="WQD24" s="65"/>
      <c r="WQE24" s="65"/>
      <c r="WQF24" s="65"/>
      <c r="WQG24" s="65"/>
      <c r="WQH24" s="65"/>
      <c r="WQI24" s="65"/>
      <c r="WQJ24" s="65"/>
      <c r="WQK24" s="65"/>
      <c r="WQL24" s="65"/>
      <c r="WQM24" s="65"/>
      <c r="WQN24" s="65"/>
      <c r="WQO24" s="65"/>
      <c r="WQP24" s="65"/>
      <c r="WQQ24" s="65"/>
      <c r="WQR24" s="65"/>
      <c r="WQS24" s="65"/>
      <c r="WQT24" s="65"/>
      <c r="WQU24" s="65"/>
      <c r="WQV24" s="65"/>
      <c r="WQW24" s="65"/>
      <c r="WQX24" s="65"/>
      <c r="WQY24" s="65"/>
      <c r="WQZ24" s="65"/>
      <c r="WRA24" s="65"/>
      <c r="WRB24" s="65"/>
      <c r="WRC24" s="65"/>
      <c r="WRD24" s="65"/>
      <c r="WRE24" s="65"/>
      <c r="WRF24" s="65"/>
      <c r="WRG24" s="65"/>
      <c r="WRH24" s="65"/>
      <c r="WRI24" s="65"/>
      <c r="WRJ24" s="65"/>
      <c r="WRK24" s="65"/>
      <c r="WRL24" s="65"/>
      <c r="WRM24" s="65"/>
      <c r="WRN24" s="65"/>
      <c r="WRO24" s="65"/>
      <c r="WRP24" s="65"/>
      <c r="WRQ24" s="65"/>
      <c r="WRR24" s="65"/>
      <c r="WRS24" s="65"/>
      <c r="WRT24" s="65"/>
      <c r="WRU24" s="65"/>
      <c r="WRV24" s="65"/>
      <c r="WRW24" s="65"/>
      <c r="WRX24" s="65"/>
      <c r="WRY24" s="65"/>
      <c r="WRZ24" s="65"/>
      <c r="WSA24" s="65"/>
      <c r="WSB24" s="65"/>
      <c r="WSC24" s="65"/>
      <c r="WSD24" s="65"/>
      <c r="WSE24" s="65"/>
      <c r="WSF24" s="65"/>
      <c r="WSG24" s="65"/>
      <c r="WSH24" s="65"/>
      <c r="WSI24" s="65"/>
      <c r="WSJ24" s="65"/>
      <c r="WSK24" s="65"/>
      <c r="WSL24" s="65"/>
      <c r="WSM24" s="65"/>
      <c r="WSN24" s="65"/>
      <c r="WSO24" s="65"/>
      <c r="WSP24" s="65"/>
      <c r="WSQ24" s="65"/>
      <c r="WSR24" s="65"/>
      <c r="WSS24" s="65"/>
      <c r="WST24" s="65"/>
      <c r="WSU24" s="65"/>
      <c r="WSV24" s="65"/>
      <c r="WSW24" s="65"/>
      <c r="WSX24" s="65"/>
      <c r="WSY24" s="65"/>
      <c r="WSZ24" s="65"/>
      <c r="WTA24" s="65"/>
      <c r="WTB24" s="65"/>
      <c r="WTC24" s="65"/>
      <c r="WTD24" s="65"/>
      <c r="WTE24" s="65"/>
      <c r="WTF24" s="65"/>
      <c r="WTG24" s="65"/>
      <c r="WTH24" s="65"/>
      <c r="WTI24" s="65"/>
      <c r="WTJ24" s="65"/>
      <c r="WTK24" s="65"/>
      <c r="WTL24" s="65"/>
      <c r="WTM24" s="65"/>
      <c r="WTN24" s="65"/>
      <c r="WTO24" s="65"/>
      <c r="WTP24" s="65"/>
      <c r="WTQ24" s="65"/>
      <c r="WTR24" s="65"/>
      <c r="WTS24" s="65"/>
      <c r="WTT24" s="65"/>
      <c r="WTU24" s="65"/>
      <c r="WTV24" s="65"/>
      <c r="WTW24" s="65"/>
      <c r="WTX24" s="65"/>
      <c r="WTY24" s="65"/>
      <c r="WTZ24" s="65"/>
      <c r="WUA24" s="65"/>
      <c r="WUB24" s="65"/>
      <c r="WUC24" s="65"/>
      <c r="WUD24" s="65"/>
      <c r="WUE24" s="65"/>
      <c r="WUF24" s="65"/>
      <c r="WUG24" s="65"/>
      <c r="WUH24" s="65"/>
      <c r="WUI24" s="65"/>
      <c r="WUJ24" s="65"/>
      <c r="WUK24" s="65"/>
      <c r="WUL24" s="65"/>
      <c r="WUM24" s="65"/>
      <c r="WUN24" s="65"/>
      <c r="WUO24" s="65"/>
      <c r="WUP24" s="65"/>
      <c r="WUQ24" s="65"/>
      <c r="WUR24" s="65"/>
      <c r="WUS24" s="65"/>
      <c r="WUT24" s="65"/>
      <c r="WUU24" s="65"/>
      <c r="WUV24" s="65"/>
      <c r="WUW24" s="65"/>
      <c r="WUX24" s="65"/>
      <c r="WUY24" s="65"/>
      <c r="WUZ24" s="65"/>
      <c r="WVA24" s="65"/>
      <c r="WVB24" s="65"/>
      <c r="WVC24" s="65"/>
      <c r="WVD24" s="65"/>
      <c r="WVE24" s="65"/>
      <c r="WVF24" s="65"/>
      <c r="WVG24" s="65"/>
      <c r="WVH24" s="65"/>
      <c r="WVI24" s="65"/>
      <c r="WVJ24" s="65"/>
      <c r="WVK24" s="65"/>
      <c r="WVL24" s="65"/>
      <c r="WVM24" s="65"/>
      <c r="WVN24" s="65"/>
      <c r="WVO24" s="65"/>
      <c r="WVP24" s="65"/>
      <c r="WVQ24" s="65"/>
      <c r="WVR24" s="65"/>
      <c r="WVS24" s="65"/>
      <c r="WVT24" s="65"/>
      <c r="WVU24" s="65"/>
      <c r="WVV24" s="65"/>
      <c r="WVW24" s="65"/>
      <c r="WVX24" s="65"/>
      <c r="WVY24" s="65"/>
      <c r="WVZ24" s="65"/>
      <c r="WWA24" s="65"/>
      <c r="WWB24" s="65"/>
      <c r="WWC24" s="65"/>
      <c r="WWD24" s="65"/>
      <c r="WWE24" s="65"/>
      <c r="WWF24" s="65"/>
      <c r="WWG24" s="65"/>
      <c r="WWH24" s="65"/>
      <c r="WWI24" s="65"/>
      <c r="WWJ24" s="65"/>
      <c r="WWK24" s="65"/>
      <c r="WWL24" s="65"/>
      <c r="WWM24" s="65"/>
      <c r="WWN24" s="65"/>
      <c r="WWO24" s="65"/>
      <c r="WWP24" s="65"/>
      <c r="WWQ24" s="65"/>
      <c r="WWR24" s="65"/>
      <c r="WWS24" s="65"/>
      <c r="WWT24" s="65"/>
      <c r="WWU24" s="65"/>
      <c r="WWV24" s="65"/>
      <c r="WWW24" s="65"/>
      <c r="WWX24" s="65"/>
      <c r="WWY24" s="65"/>
      <c r="WWZ24" s="65"/>
      <c r="WXA24" s="65"/>
      <c r="WXB24" s="65"/>
      <c r="WXC24" s="65"/>
      <c r="WXD24" s="65"/>
      <c r="WXE24" s="65"/>
      <c r="WXF24" s="65"/>
      <c r="WXG24" s="65"/>
      <c r="WXH24" s="65"/>
      <c r="WXI24" s="65"/>
      <c r="WXJ24" s="65"/>
      <c r="WXK24" s="65"/>
      <c r="WXL24" s="65"/>
      <c r="WXM24" s="65"/>
      <c r="WXN24" s="65"/>
      <c r="WXO24" s="65"/>
      <c r="WXP24" s="65"/>
      <c r="WXQ24" s="65"/>
      <c r="WXR24" s="65"/>
      <c r="WXS24" s="65"/>
      <c r="WXT24" s="65"/>
      <c r="WXU24" s="65"/>
      <c r="WXV24" s="65"/>
      <c r="WXW24" s="65"/>
      <c r="WXX24" s="65"/>
      <c r="WXY24" s="65"/>
      <c r="WXZ24" s="65"/>
      <c r="WYA24" s="65"/>
      <c r="WYB24" s="65"/>
      <c r="WYC24" s="65"/>
      <c r="WYD24" s="65"/>
      <c r="WYE24" s="65"/>
      <c r="WYF24" s="65"/>
      <c r="WYG24" s="65"/>
      <c r="WYH24" s="65"/>
      <c r="WYI24" s="65"/>
      <c r="WYJ24" s="65"/>
      <c r="WYK24" s="65"/>
      <c r="WYL24" s="65"/>
      <c r="WYM24" s="65"/>
      <c r="WYN24" s="65"/>
      <c r="WYO24" s="65"/>
      <c r="WYP24" s="65"/>
      <c r="WYQ24" s="65"/>
      <c r="WYR24" s="65"/>
      <c r="WYS24" s="65"/>
      <c r="WYT24" s="65"/>
      <c r="WYU24" s="65"/>
      <c r="WYV24" s="65"/>
      <c r="WYW24" s="65"/>
      <c r="WYX24" s="65"/>
      <c r="WYY24" s="65"/>
      <c r="WYZ24" s="65"/>
      <c r="WZA24" s="65"/>
      <c r="WZB24" s="65"/>
      <c r="WZC24" s="65"/>
      <c r="WZD24" s="65"/>
      <c r="WZE24" s="65"/>
      <c r="WZF24" s="65"/>
      <c r="WZG24" s="65"/>
      <c r="WZH24" s="65"/>
      <c r="WZI24" s="65"/>
      <c r="WZJ24" s="65"/>
      <c r="WZK24" s="65"/>
      <c r="WZL24" s="65"/>
      <c r="WZM24" s="65"/>
      <c r="WZN24" s="65"/>
      <c r="WZO24" s="65"/>
      <c r="WZP24" s="65"/>
      <c r="WZQ24" s="65"/>
      <c r="WZR24" s="65"/>
      <c r="WZS24" s="65"/>
      <c r="WZT24" s="65"/>
      <c r="WZU24" s="65"/>
      <c r="WZV24" s="65"/>
      <c r="WZW24" s="65"/>
      <c r="WZX24" s="65"/>
      <c r="WZY24" s="65"/>
      <c r="WZZ24" s="65"/>
      <c r="XAA24" s="65"/>
      <c r="XAB24" s="65"/>
      <c r="XAC24" s="65"/>
      <c r="XAD24" s="65"/>
      <c r="XAE24" s="65"/>
      <c r="XAF24" s="65"/>
      <c r="XAG24" s="65"/>
      <c r="XAH24" s="65"/>
      <c r="XAI24" s="65"/>
      <c r="XAJ24" s="65"/>
      <c r="XAK24" s="65"/>
      <c r="XAL24" s="65"/>
      <c r="XAM24" s="65"/>
      <c r="XAN24" s="65"/>
      <c r="XAO24" s="65"/>
      <c r="XAP24" s="65"/>
      <c r="XAQ24" s="65"/>
      <c r="XAR24" s="65"/>
      <c r="XAS24" s="65"/>
      <c r="XAT24" s="65"/>
      <c r="XAU24" s="65"/>
      <c r="XAV24" s="65"/>
      <c r="XAW24" s="65"/>
      <c r="XAX24" s="65"/>
      <c r="XAY24" s="65"/>
      <c r="XAZ24" s="65"/>
      <c r="XBA24" s="65"/>
      <c r="XBB24" s="65"/>
      <c r="XBC24" s="65"/>
      <c r="XBD24" s="65"/>
      <c r="XBE24" s="65"/>
      <c r="XBF24" s="65"/>
      <c r="XBG24" s="65"/>
      <c r="XBH24" s="65"/>
      <c r="XBI24" s="65"/>
      <c r="XBJ24" s="65"/>
      <c r="XBK24" s="65"/>
      <c r="XBL24" s="65"/>
      <c r="XBM24" s="65"/>
      <c r="XBN24" s="65"/>
      <c r="XBO24" s="65"/>
      <c r="XBP24" s="65"/>
      <c r="XBQ24" s="65"/>
      <c r="XBR24" s="65"/>
      <c r="XBS24" s="65"/>
      <c r="XBT24" s="65"/>
      <c r="XBU24" s="65"/>
      <c r="XBV24" s="65"/>
      <c r="XBW24" s="65"/>
      <c r="XBX24" s="65"/>
      <c r="XBY24" s="65"/>
      <c r="XBZ24" s="65"/>
      <c r="XCA24" s="65"/>
      <c r="XCB24" s="65"/>
      <c r="XCC24" s="65"/>
      <c r="XCD24" s="65"/>
      <c r="XCE24" s="65"/>
      <c r="XCF24" s="65"/>
      <c r="XCG24" s="65"/>
      <c r="XCH24" s="65"/>
      <c r="XCI24" s="65"/>
      <c r="XCJ24" s="65"/>
      <c r="XCK24" s="65"/>
      <c r="XCL24" s="65"/>
      <c r="XCM24" s="65"/>
      <c r="XCN24" s="65"/>
      <c r="XCO24" s="65"/>
      <c r="XCP24" s="65"/>
      <c r="XCQ24" s="65"/>
      <c r="XCR24" s="65"/>
      <c r="XCS24" s="65"/>
      <c r="XCT24" s="65"/>
      <c r="XCU24" s="65"/>
      <c r="XCV24" s="65"/>
      <c r="XCW24" s="65"/>
      <c r="XCX24" s="65"/>
      <c r="XCY24" s="65"/>
      <c r="XCZ24" s="65"/>
      <c r="XDA24" s="65"/>
      <c r="XDB24" s="65"/>
      <c r="XDC24" s="65"/>
      <c r="XDD24" s="65"/>
      <c r="XDE24" s="65"/>
      <c r="XDF24" s="65"/>
      <c r="XDG24" s="65"/>
      <c r="XDH24" s="65"/>
      <c r="XDI24" s="65"/>
      <c r="XDJ24" s="65"/>
      <c r="XDK24" s="65"/>
      <c r="XDL24" s="65"/>
      <c r="XDM24" s="65"/>
      <c r="XDN24" s="65"/>
      <c r="XDO24" s="65"/>
      <c r="XDP24" s="65"/>
      <c r="XDQ24" s="65"/>
      <c r="XDR24" s="65"/>
      <c r="XDS24" s="65"/>
      <c r="XDT24" s="65"/>
      <c r="XDU24" s="65"/>
      <c r="XDV24" s="65"/>
      <c r="XDW24" s="65"/>
      <c r="XDX24" s="65"/>
      <c r="XDY24" s="65"/>
      <c r="XDZ24" s="65"/>
      <c r="XEA24" s="65"/>
      <c r="XEB24" s="65"/>
      <c r="XEC24" s="65"/>
      <c r="XED24" s="65"/>
      <c r="XEE24" s="65"/>
      <c r="XEF24" s="65"/>
      <c r="XEG24" s="65"/>
      <c r="XEH24" s="65"/>
      <c r="XEI24" s="65"/>
      <c r="XEJ24" s="65"/>
      <c r="XEK24" s="65"/>
      <c r="XEL24" s="65"/>
      <c r="XEM24" s="65"/>
      <c r="XEN24" s="65"/>
      <c r="XEO24" s="65"/>
      <c r="XEP24" s="65"/>
      <c r="XEQ24" s="65"/>
      <c r="XER24" s="65"/>
      <c r="XES24" s="65"/>
      <c r="XET24" s="65"/>
      <c r="XEU24" s="65"/>
      <c r="XEV24" s="65"/>
    </row>
    <row r="25" spans="1:16377" s="65" customFormat="1" ht="15" customHeight="1" x14ac:dyDescent="0.2">
      <c r="A25" s="349"/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1"/>
      <c r="R25" s="259"/>
    </row>
    <row r="26" spans="1:16377" s="65" customFormat="1" ht="15" customHeight="1" x14ac:dyDescent="0.2">
      <c r="A26" s="349"/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1"/>
      <c r="R26" s="259"/>
    </row>
    <row r="27" spans="1:16377" s="252" customFormat="1" ht="15" customHeight="1" x14ac:dyDescent="0.2">
      <c r="A27" s="349"/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1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  <c r="HK27" s="253"/>
      <c r="HL27" s="253"/>
      <c r="HM27" s="253"/>
      <c r="HN27" s="253"/>
      <c r="HO27" s="253"/>
      <c r="HP27" s="253"/>
      <c r="HQ27" s="253"/>
      <c r="HR27" s="253"/>
      <c r="HS27" s="253"/>
      <c r="HT27" s="253"/>
      <c r="HU27" s="253"/>
      <c r="HV27" s="253"/>
      <c r="HW27" s="253"/>
      <c r="HX27" s="253"/>
      <c r="HY27" s="253"/>
      <c r="HZ27" s="253"/>
      <c r="IA27" s="253"/>
      <c r="IB27" s="253"/>
      <c r="IC27" s="253"/>
      <c r="ID27" s="253"/>
      <c r="IE27" s="253"/>
      <c r="IF27" s="253"/>
      <c r="IG27" s="253"/>
      <c r="IH27" s="253"/>
      <c r="II27" s="253"/>
      <c r="IJ27" s="253"/>
      <c r="IK27" s="253"/>
      <c r="IL27" s="253"/>
      <c r="IM27" s="253"/>
      <c r="IN27" s="253"/>
      <c r="IO27" s="253"/>
      <c r="IP27" s="253"/>
      <c r="IQ27" s="253"/>
      <c r="IR27" s="253"/>
      <c r="IS27" s="253"/>
      <c r="IT27" s="253"/>
      <c r="IU27" s="253"/>
      <c r="IV27" s="253"/>
      <c r="IW27" s="253"/>
      <c r="IX27" s="253"/>
      <c r="IY27" s="253"/>
      <c r="IZ27" s="253"/>
      <c r="JA27" s="253"/>
      <c r="JB27" s="253"/>
      <c r="JC27" s="253"/>
      <c r="JD27" s="253"/>
      <c r="JE27" s="253"/>
      <c r="JF27" s="253"/>
      <c r="JG27" s="253"/>
      <c r="JH27" s="253"/>
      <c r="JI27" s="253"/>
      <c r="JJ27" s="253"/>
      <c r="JK27" s="253"/>
      <c r="JL27" s="253"/>
      <c r="JM27" s="253"/>
      <c r="JN27" s="253"/>
      <c r="JO27" s="253"/>
      <c r="JP27" s="253"/>
      <c r="JQ27" s="253"/>
      <c r="JR27" s="253"/>
      <c r="JS27" s="253"/>
      <c r="JT27" s="253"/>
      <c r="JU27" s="253"/>
      <c r="JV27" s="253"/>
      <c r="JW27" s="253"/>
      <c r="JX27" s="253"/>
      <c r="JY27" s="253"/>
      <c r="JZ27" s="253"/>
      <c r="KA27" s="253"/>
      <c r="KB27" s="253"/>
      <c r="KC27" s="253"/>
      <c r="KD27" s="253"/>
      <c r="KE27" s="253"/>
      <c r="KF27" s="253"/>
      <c r="KG27" s="253"/>
      <c r="KH27" s="253"/>
      <c r="KI27" s="253"/>
      <c r="KJ27" s="253"/>
      <c r="KK27" s="253"/>
      <c r="KL27" s="253"/>
      <c r="KM27" s="253"/>
      <c r="KN27" s="253"/>
      <c r="KO27" s="253"/>
      <c r="KP27" s="253"/>
      <c r="KQ27" s="253"/>
      <c r="KR27" s="253"/>
      <c r="KS27" s="253"/>
      <c r="KT27" s="253"/>
      <c r="KU27" s="253"/>
      <c r="KV27" s="253"/>
      <c r="KW27" s="253"/>
      <c r="KX27" s="253"/>
      <c r="KY27" s="253"/>
      <c r="KZ27" s="253"/>
      <c r="LA27" s="253"/>
      <c r="LB27" s="253"/>
      <c r="LC27" s="253"/>
      <c r="LD27" s="253"/>
      <c r="LE27" s="253"/>
      <c r="LF27" s="253"/>
      <c r="LG27" s="253"/>
      <c r="LH27" s="253"/>
      <c r="LI27" s="253"/>
      <c r="LJ27" s="253"/>
      <c r="LK27" s="253"/>
      <c r="LL27" s="253"/>
      <c r="LM27" s="253"/>
      <c r="LN27" s="253"/>
      <c r="LO27" s="253"/>
      <c r="LP27" s="253"/>
      <c r="LQ27" s="253"/>
      <c r="LR27" s="253"/>
      <c r="LS27" s="253"/>
      <c r="LT27" s="253"/>
      <c r="LU27" s="253"/>
      <c r="LV27" s="253"/>
      <c r="LW27" s="253"/>
      <c r="LX27" s="253"/>
      <c r="LY27" s="253"/>
      <c r="LZ27" s="253"/>
      <c r="MA27" s="253"/>
      <c r="MB27" s="253"/>
      <c r="MC27" s="253"/>
      <c r="MD27" s="253"/>
      <c r="ME27" s="253"/>
      <c r="MF27" s="253"/>
      <c r="MG27" s="253"/>
      <c r="MH27" s="253"/>
      <c r="MI27" s="253"/>
      <c r="MJ27" s="253"/>
      <c r="MK27" s="253"/>
      <c r="ML27" s="253"/>
      <c r="MM27" s="253"/>
      <c r="MN27" s="253"/>
      <c r="MO27" s="253"/>
      <c r="MP27" s="253"/>
      <c r="MQ27" s="253"/>
      <c r="MR27" s="253"/>
      <c r="MS27" s="253"/>
      <c r="MT27" s="253"/>
      <c r="MU27" s="253"/>
      <c r="MV27" s="253"/>
      <c r="MW27" s="253"/>
      <c r="MX27" s="253"/>
      <c r="MY27" s="253"/>
      <c r="MZ27" s="253"/>
      <c r="NA27" s="253"/>
      <c r="NB27" s="253"/>
      <c r="NC27" s="253"/>
      <c r="ND27" s="253"/>
      <c r="NE27" s="253"/>
      <c r="NF27" s="253"/>
      <c r="NG27" s="253"/>
      <c r="NH27" s="253"/>
      <c r="NI27" s="253"/>
      <c r="NJ27" s="253"/>
      <c r="NK27" s="253"/>
      <c r="NL27" s="253"/>
      <c r="NM27" s="253"/>
      <c r="NN27" s="253"/>
      <c r="NO27" s="253"/>
      <c r="NP27" s="253"/>
      <c r="NQ27" s="253"/>
      <c r="NR27" s="253"/>
      <c r="NS27" s="253"/>
      <c r="NT27" s="253"/>
      <c r="NU27" s="253"/>
      <c r="NV27" s="253"/>
      <c r="NW27" s="253"/>
      <c r="NX27" s="253"/>
      <c r="NY27" s="253"/>
      <c r="NZ27" s="253"/>
      <c r="OA27" s="253"/>
      <c r="OB27" s="253"/>
      <c r="OC27" s="253"/>
      <c r="OD27" s="253"/>
      <c r="OE27" s="253"/>
      <c r="OF27" s="253"/>
      <c r="OG27" s="253"/>
      <c r="OH27" s="253"/>
      <c r="OI27" s="253"/>
      <c r="OJ27" s="253"/>
      <c r="OK27" s="253"/>
      <c r="OL27" s="253"/>
      <c r="OM27" s="253"/>
      <c r="ON27" s="253"/>
      <c r="OO27" s="253"/>
      <c r="OP27" s="253"/>
      <c r="OQ27" s="253"/>
      <c r="OR27" s="253"/>
      <c r="OS27" s="253"/>
      <c r="OT27" s="253"/>
      <c r="OU27" s="253"/>
      <c r="OV27" s="253"/>
      <c r="OW27" s="253"/>
      <c r="OX27" s="253"/>
      <c r="OY27" s="253"/>
      <c r="OZ27" s="253"/>
      <c r="PA27" s="253"/>
      <c r="PB27" s="253"/>
      <c r="PC27" s="253"/>
      <c r="PD27" s="253"/>
      <c r="PE27" s="253"/>
      <c r="PF27" s="253"/>
      <c r="PG27" s="253"/>
      <c r="PH27" s="253"/>
      <c r="PI27" s="253"/>
      <c r="PJ27" s="253"/>
      <c r="PK27" s="253"/>
      <c r="PL27" s="253"/>
      <c r="PM27" s="253"/>
      <c r="PN27" s="253"/>
      <c r="PO27" s="253"/>
      <c r="PP27" s="253"/>
      <c r="PQ27" s="253"/>
      <c r="PR27" s="253"/>
      <c r="PS27" s="253"/>
      <c r="PT27" s="253"/>
      <c r="PU27" s="253"/>
      <c r="PV27" s="253"/>
      <c r="PW27" s="253"/>
      <c r="PX27" s="253"/>
      <c r="PY27" s="253"/>
      <c r="PZ27" s="253"/>
      <c r="QA27" s="253"/>
      <c r="QB27" s="253"/>
      <c r="QC27" s="253"/>
      <c r="QD27" s="253"/>
      <c r="QE27" s="253"/>
      <c r="QF27" s="253"/>
      <c r="QG27" s="253"/>
      <c r="QH27" s="253"/>
      <c r="QI27" s="253"/>
      <c r="QJ27" s="253"/>
      <c r="QK27" s="253"/>
      <c r="QL27" s="253"/>
      <c r="QM27" s="253"/>
      <c r="QN27" s="253"/>
      <c r="QO27" s="253"/>
      <c r="QP27" s="253"/>
      <c r="QQ27" s="253"/>
      <c r="QR27" s="253"/>
      <c r="QS27" s="253"/>
      <c r="QT27" s="253"/>
      <c r="QU27" s="253"/>
      <c r="QV27" s="253"/>
      <c r="QW27" s="253"/>
      <c r="QX27" s="253"/>
      <c r="QY27" s="253"/>
      <c r="QZ27" s="253"/>
      <c r="RA27" s="253"/>
      <c r="RB27" s="253"/>
      <c r="RC27" s="253"/>
      <c r="RD27" s="253"/>
      <c r="RE27" s="253"/>
      <c r="RF27" s="253"/>
      <c r="RG27" s="253"/>
      <c r="RH27" s="253"/>
      <c r="RI27" s="253"/>
      <c r="RJ27" s="253"/>
      <c r="RK27" s="253"/>
      <c r="RL27" s="253"/>
      <c r="RM27" s="253"/>
      <c r="RN27" s="253"/>
      <c r="RO27" s="253"/>
      <c r="RP27" s="253"/>
      <c r="RQ27" s="253"/>
      <c r="RR27" s="253"/>
      <c r="RS27" s="253"/>
      <c r="RT27" s="253"/>
      <c r="RU27" s="253"/>
      <c r="RV27" s="253"/>
      <c r="RW27" s="253"/>
      <c r="RX27" s="253"/>
      <c r="RY27" s="253"/>
      <c r="RZ27" s="253"/>
      <c r="SA27" s="253"/>
      <c r="SB27" s="253"/>
      <c r="SC27" s="253"/>
      <c r="SD27" s="253"/>
      <c r="SE27" s="253"/>
      <c r="SF27" s="253"/>
      <c r="SG27" s="253"/>
      <c r="SH27" s="253"/>
      <c r="SI27" s="253"/>
      <c r="SJ27" s="253"/>
      <c r="SK27" s="253"/>
      <c r="SL27" s="253"/>
      <c r="SM27" s="253"/>
      <c r="SN27" s="253"/>
      <c r="SO27" s="253"/>
      <c r="SP27" s="253"/>
      <c r="SQ27" s="253"/>
      <c r="SR27" s="253"/>
      <c r="SS27" s="253"/>
      <c r="ST27" s="253"/>
      <c r="SU27" s="253"/>
      <c r="SV27" s="253"/>
      <c r="SW27" s="253"/>
      <c r="SX27" s="253"/>
      <c r="SY27" s="253"/>
      <c r="SZ27" s="253"/>
      <c r="TA27" s="253"/>
      <c r="TB27" s="253"/>
      <c r="TC27" s="253"/>
      <c r="TD27" s="253"/>
      <c r="TE27" s="253"/>
      <c r="TF27" s="253"/>
      <c r="TG27" s="253"/>
      <c r="TH27" s="253"/>
      <c r="TI27" s="253"/>
      <c r="TJ27" s="253"/>
      <c r="TK27" s="253"/>
      <c r="TL27" s="253"/>
      <c r="TM27" s="253"/>
      <c r="TN27" s="253"/>
      <c r="TO27" s="253"/>
      <c r="TP27" s="253"/>
      <c r="TQ27" s="253"/>
      <c r="TR27" s="253"/>
      <c r="TS27" s="253"/>
      <c r="TT27" s="253"/>
      <c r="TU27" s="253"/>
      <c r="TV27" s="253"/>
      <c r="TW27" s="253"/>
      <c r="TX27" s="253"/>
      <c r="TY27" s="253"/>
      <c r="TZ27" s="253"/>
      <c r="UA27" s="253"/>
      <c r="UB27" s="253"/>
      <c r="UC27" s="253"/>
      <c r="UD27" s="253"/>
      <c r="UE27" s="253"/>
      <c r="UF27" s="253"/>
      <c r="UG27" s="253"/>
      <c r="UH27" s="253"/>
      <c r="UI27" s="253"/>
      <c r="UJ27" s="253"/>
      <c r="UK27" s="253"/>
      <c r="UL27" s="253"/>
      <c r="UM27" s="253"/>
      <c r="UN27" s="253"/>
      <c r="UO27" s="253"/>
      <c r="UP27" s="253"/>
      <c r="UQ27" s="253"/>
      <c r="UR27" s="253"/>
      <c r="US27" s="253"/>
      <c r="UT27" s="253"/>
      <c r="UU27" s="253"/>
      <c r="UV27" s="253"/>
      <c r="UW27" s="253"/>
      <c r="UX27" s="253"/>
      <c r="UY27" s="253"/>
      <c r="UZ27" s="253"/>
      <c r="VA27" s="253"/>
      <c r="VB27" s="253"/>
      <c r="VC27" s="253"/>
      <c r="VD27" s="253"/>
      <c r="VE27" s="253"/>
      <c r="VF27" s="253"/>
      <c r="VG27" s="253"/>
      <c r="VH27" s="253"/>
      <c r="VI27" s="253"/>
      <c r="VJ27" s="253"/>
      <c r="VK27" s="253"/>
      <c r="VL27" s="253"/>
      <c r="VM27" s="253"/>
      <c r="VN27" s="253"/>
      <c r="VO27" s="253"/>
      <c r="VP27" s="253"/>
      <c r="VQ27" s="253"/>
      <c r="VR27" s="253"/>
      <c r="VS27" s="253"/>
      <c r="VT27" s="253"/>
      <c r="VU27" s="253"/>
      <c r="VV27" s="253"/>
      <c r="VW27" s="253"/>
      <c r="VX27" s="253"/>
      <c r="VY27" s="253"/>
      <c r="VZ27" s="253"/>
      <c r="WA27" s="253"/>
      <c r="WB27" s="253"/>
      <c r="WC27" s="253"/>
      <c r="WD27" s="253"/>
      <c r="WE27" s="253"/>
      <c r="WF27" s="253"/>
      <c r="WG27" s="253"/>
      <c r="WH27" s="253"/>
      <c r="WI27" s="253"/>
      <c r="WJ27" s="253"/>
      <c r="WK27" s="253"/>
      <c r="WL27" s="253"/>
      <c r="WM27" s="253"/>
      <c r="WN27" s="253"/>
      <c r="WO27" s="253"/>
      <c r="WP27" s="253"/>
      <c r="WQ27" s="253"/>
      <c r="WR27" s="253"/>
      <c r="WS27" s="253"/>
      <c r="WT27" s="253"/>
      <c r="WU27" s="253"/>
      <c r="WV27" s="253"/>
      <c r="WW27" s="253"/>
      <c r="WX27" s="253"/>
      <c r="WY27" s="253"/>
      <c r="WZ27" s="253"/>
      <c r="XA27" s="253"/>
      <c r="XB27" s="253"/>
      <c r="XC27" s="253"/>
      <c r="XD27" s="253"/>
      <c r="XE27" s="253"/>
      <c r="XF27" s="253"/>
      <c r="XG27" s="253"/>
      <c r="XH27" s="253"/>
      <c r="XI27" s="253"/>
      <c r="XJ27" s="253"/>
      <c r="XK27" s="253"/>
      <c r="XL27" s="253"/>
      <c r="XM27" s="253"/>
      <c r="XN27" s="253"/>
      <c r="XO27" s="253"/>
      <c r="XP27" s="253"/>
      <c r="XQ27" s="253"/>
      <c r="XR27" s="253"/>
      <c r="XS27" s="253"/>
      <c r="XT27" s="253"/>
      <c r="XU27" s="253"/>
      <c r="XV27" s="253"/>
      <c r="XW27" s="253"/>
      <c r="XX27" s="253"/>
      <c r="XY27" s="253"/>
      <c r="XZ27" s="253"/>
      <c r="YA27" s="253"/>
      <c r="YB27" s="253"/>
      <c r="YC27" s="253"/>
      <c r="YD27" s="253"/>
      <c r="YE27" s="253"/>
      <c r="YF27" s="253"/>
      <c r="YG27" s="253"/>
      <c r="YH27" s="253"/>
      <c r="YI27" s="253"/>
      <c r="YJ27" s="253"/>
      <c r="YK27" s="253"/>
      <c r="YL27" s="253"/>
      <c r="YM27" s="253"/>
      <c r="YN27" s="253"/>
      <c r="YO27" s="253"/>
      <c r="YP27" s="253"/>
      <c r="YQ27" s="253"/>
      <c r="YR27" s="253"/>
      <c r="YS27" s="253"/>
      <c r="YT27" s="253"/>
      <c r="YU27" s="253"/>
      <c r="YV27" s="253"/>
      <c r="YW27" s="253"/>
      <c r="YX27" s="253"/>
      <c r="YY27" s="253"/>
      <c r="YZ27" s="253"/>
      <c r="ZA27" s="253"/>
      <c r="ZB27" s="253"/>
      <c r="ZC27" s="253"/>
      <c r="ZD27" s="253"/>
      <c r="ZE27" s="253"/>
      <c r="ZF27" s="253"/>
      <c r="ZG27" s="253"/>
      <c r="ZH27" s="253"/>
      <c r="ZI27" s="253"/>
      <c r="ZJ27" s="253"/>
      <c r="ZK27" s="253"/>
      <c r="ZL27" s="253"/>
      <c r="ZM27" s="253"/>
      <c r="ZN27" s="253"/>
      <c r="ZO27" s="253"/>
      <c r="ZP27" s="253"/>
      <c r="ZQ27" s="253"/>
      <c r="ZR27" s="253"/>
      <c r="ZS27" s="253"/>
      <c r="ZT27" s="253"/>
      <c r="ZU27" s="253"/>
      <c r="ZV27" s="253"/>
      <c r="ZW27" s="253"/>
      <c r="ZX27" s="253"/>
      <c r="ZY27" s="253"/>
      <c r="ZZ27" s="253"/>
      <c r="AAA27" s="253"/>
      <c r="AAB27" s="253"/>
      <c r="AAC27" s="253"/>
      <c r="AAD27" s="253"/>
      <c r="AAE27" s="253"/>
      <c r="AAF27" s="253"/>
      <c r="AAG27" s="253"/>
      <c r="AAH27" s="253"/>
      <c r="AAI27" s="253"/>
      <c r="AAJ27" s="253"/>
      <c r="AAK27" s="253"/>
      <c r="AAL27" s="253"/>
      <c r="AAM27" s="253"/>
      <c r="AAN27" s="253"/>
      <c r="AAO27" s="253"/>
      <c r="AAP27" s="253"/>
      <c r="AAQ27" s="253"/>
      <c r="AAR27" s="253"/>
      <c r="AAS27" s="253"/>
      <c r="AAT27" s="253"/>
      <c r="AAU27" s="253"/>
      <c r="AAV27" s="253"/>
      <c r="AAW27" s="253"/>
      <c r="AAX27" s="253"/>
      <c r="AAY27" s="253"/>
      <c r="AAZ27" s="253"/>
      <c r="ABA27" s="253"/>
      <c r="ABB27" s="253"/>
      <c r="ABC27" s="253"/>
      <c r="ABD27" s="253"/>
      <c r="ABE27" s="253"/>
      <c r="ABF27" s="253"/>
      <c r="ABG27" s="253"/>
      <c r="ABH27" s="253"/>
      <c r="ABI27" s="253"/>
      <c r="ABJ27" s="253"/>
      <c r="ABK27" s="253"/>
      <c r="ABL27" s="253"/>
      <c r="ABM27" s="253"/>
      <c r="ABN27" s="253"/>
      <c r="ABO27" s="253"/>
      <c r="ABP27" s="253"/>
      <c r="ABQ27" s="253"/>
      <c r="ABR27" s="253"/>
      <c r="ABS27" s="253"/>
      <c r="ABT27" s="253"/>
      <c r="ABU27" s="253"/>
      <c r="ABV27" s="253"/>
      <c r="ABW27" s="253"/>
      <c r="ABX27" s="253"/>
      <c r="ABY27" s="253"/>
      <c r="ABZ27" s="253"/>
      <c r="ACA27" s="253"/>
      <c r="ACB27" s="253"/>
      <c r="ACC27" s="253"/>
      <c r="ACD27" s="253"/>
      <c r="ACE27" s="253"/>
      <c r="ACF27" s="253"/>
      <c r="ACG27" s="253"/>
      <c r="ACH27" s="253"/>
      <c r="ACI27" s="253"/>
      <c r="ACJ27" s="253"/>
      <c r="ACK27" s="253"/>
      <c r="ACL27" s="253"/>
      <c r="ACM27" s="253"/>
      <c r="ACN27" s="253"/>
      <c r="ACO27" s="253"/>
      <c r="ACP27" s="253"/>
      <c r="ACQ27" s="253"/>
      <c r="ACR27" s="253"/>
      <c r="ACS27" s="253"/>
      <c r="ACT27" s="253"/>
      <c r="ACU27" s="253"/>
      <c r="ACV27" s="253"/>
      <c r="ACW27" s="253"/>
      <c r="ACX27" s="253"/>
      <c r="ACY27" s="253"/>
      <c r="ACZ27" s="253"/>
      <c r="ADA27" s="253"/>
      <c r="ADB27" s="253"/>
      <c r="ADC27" s="253"/>
      <c r="ADD27" s="253"/>
      <c r="ADE27" s="253"/>
      <c r="ADF27" s="253"/>
      <c r="ADG27" s="253"/>
      <c r="ADH27" s="253"/>
      <c r="ADI27" s="253"/>
      <c r="ADJ27" s="253"/>
      <c r="ADK27" s="253"/>
      <c r="ADL27" s="253"/>
      <c r="ADM27" s="253"/>
      <c r="ADN27" s="253"/>
      <c r="ADO27" s="253"/>
      <c r="ADP27" s="253"/>
      <c r="ADQ27" s="253"/>
      <c r="ADR27" s="253"/>
      <c r="ADS27" s="253"/>
      <c r="ADT27" s="253"/>
      <c r="ADU27" s="253"/>
      <c r="ADV27" s="253"/>
      <c r="ADW27" s="253"/>
      <c r="ADX27" s="253"/>
      <c r="ADY27" s="253"/>
      <c r="ADZ27" s="253"/>
      <c r="AEA27" s="253"/>
      <c r="AEB27" s="253"/>
      <c r="AEC27" s="253"/>
      <c r="AED27" s="253"/>
      <c r="AEE27" s="253"/>
      <c r="AEF27" s="253"/>
      <c r="AEG27" s="253"/>
      <c r="AEH27" s="253"/>
      <c r="AEI27" s="253"/>
      <c r="AEJ27" s="253"/>
      <c r="AEK27" s="253"/>
      <c r="AEL27" s="253"/>
      <c r="AEM27" s="253"/>
      <c r="AEN27" s="253"/>
      <c r="AEO27" s="253"/>
      <c r="AEP27" s="253"/>
      <c r="AEQ27" s="253"/>
      <c r="AER27" s="253"/>
      <c r="AES27" s="253"/>
      <c r="AET27" s="253"/>
      <c r="AEU27" s="253"/>
      <c r="AEV27" s="253"/>
      <c r="AEW27" s="253"/>
      <c r="AEX27" s="253"/>
      <c r="AEY27" s="253"/>
      <c r="AEZ27" s="253"/>
      <c r="AFA27" s="253"/>
      <c r="AFB27" s="253"/>
      <c r="AFC27" s="253"/>
      <c r="AFD27" s="253"/>
      <c r="AFE27" s="253"/>
      <c r="AFF27" s="253"/>
      <c r="AFG27" s="253"/>
      <c r="AFH27" s="253"/>
      <c r="AFI27" s="253"/>
      <c r="AFJ27" s="253"/>
      <c r="AFK27" s="253"/>
      <c r="AFL27" s="253"/>
      <c r="AFM27" s="253"/>
      <c r="AFN27" s="253"/>
      <c r="AFO27" s="253"/>
      <c r="AFP27" s="253"/>
      <c r="AFQ27" s="253"/>
      <c r="AFR27" s="253"/>
      <c r="AFS27" s="253"/>
      <c r="AFT27" s="253"/>
      <c r="AFU27" s="253"/>
      <c r="AFV27" s="253"/>
      <c r="AFW27" s="253"/>
      <c r="AFX27" s="253"/>
      <c r="AFY27" s="253"/>
      <c r="AFZ27" s="253"/>
      <c r="AGA27" s="253"/>
      <c r="AGB27" s="253"/>
      <c r="AGC27" s="253"/>
      <c r="AGD27" s="253"/>
      <c r="AGE27" s="253"/>
      <c r="AGF27" s="253"/>
      <c r="AGG27" s="253"/>
      <c r="AGH27" s="253"/>
      <c r="AGI27" s="253"/>
      <c r="AGJ27" s="253"/>
      <c r="AGK27" s="253"/>
      <c r="AGL27" s="253"/>
      <c r="AGM27" s="253"/>
      <c r="AGN27" s="253"/>
      <c r="AGO27" s="253"/>
      <c r="AGP27" s="253"/>
      <c r="AGQ27" s="253"/>
      <c r="AGR27" s="253"/>
      <c r="AGS27" s="253"/>
      <c r="AGT27" s="253"/>
      <c r="AGU27" s="253"/>
      <c r="AGV27" s="253"/>
      <c r="AGW27" s="253"/>
      <c r="AGX27" s="253"/>
      <c r="AGY27" s="253"/>
      <c r="AGZ27" s="253"/>
      <c r="AHA27" s="253"/>
      <c r="AHB27" s="253"/>
      <c r="AHC27" s="253"/>
      <c r="AHD27" s="253"/>
      <c r="AHE27" s="253"/>
      <c r="AHF27" s="253"/>
      <c r="AHG27" s="253"/>
      <c r="AHH27" s="253"/>
      <c r="AHI27" s="253"/>
      <c r="AHJ27" s="253"/>
      <c r="AHK27" s="253"/>
      <c r="AHL27" s="253"/>
      <c r="AHM27" s="253"/>
      <c r="AHN27" s="253"/>
      <c r="AHO27" s="253"/>
      <c r="AHP27" s="253"/>
      <c r="AHQ27" s="253"/>
      <c r="AHR27" s="253"/>
      <c r="AHS27" s="253"/>
      <c r="AHT27" s="253"/>
      <c r="AHU27" s="253"/>
      <c r="AHV27" s="253"/>
      <c r="AHW27" s="253"/>
      <c r="AHX27" s="253"/>
      <c r="AHY27" s="253"/>
      <c r="AHZ27" s="253"/>
      <c r="AIA27" s="253"/>
      <c r="AIB27" s="253"/>
      <c r="AIC27" s="253"/>
      <c r="AID27" s="253"/>
      <c r="AIE27" s="253"/>
      <c r="AIF27" s="253"/>
      <c r="AIG27" s="253"/>
      <c r="AIH27" s="253"/>
      <c r="AII27" s="253"/>
      <c r="AIJ27" s="253"/>
      <c r="AIK27" s="253"/>
      <c r="AIL27" s="253"/>
      <c r="AIM27" s="253"/>
      <c r="AIN27" s="253"/>
      <c r="AIO27" s="253"/>
      <c r="AIP27" s="253"/>
      <c r="AIQ27" s="253"/>
      <c r="AIR27" s="253"/>
      <c r="AIS27" s="253"/>
      <c r="AIT27" s="253"/>
      <c r="AIU27" s="253"/>
      <c r="AIV27" s="253"/>
      <c r="AIW27" s="253"/>
      <c r="AIX27" s="253"/>
      <c r="AIY27" s="253"/>
      <c r="AIZ27" s="253"/>
      <c r="AJA27" s="253"/>
      <c r="AJB27" s="253"/>
      <c r="AJC27" s="253"/>
      <c r="AJD27" s="253"/>
      <c r="AJE27" s="253"/>
      <c r="AJF27" s="253"/>
      <c r="AJG27" s="253"/>
      <c r="AJH27" s="253"/>
      <c r="AJI27" s="253"/>
      <c r="AJJ27" s="253"/>
      <c r="AJK27" s="253"/>
      <c r="AJL27" s="253"/>
      <c r="AJM27" s="253"/>
      <c r="AJN27" s="253"/>
      <c r="AJO27" s="253"/>
      <c r="AJP27" s="253"/>
      <c r="AJQ27" s="253"/>
      <c r="AJR27" s="253"/>
      <c r="AJS27" s="253"/>
      <c r="AJT27" s="253"/>
      <c r="AJU27" s="253"/>
      <c r="AJV27" s="253"/>
      <c r="AJW27" s="253"/>
      <c r="AJX27" s="253"/>
      <c r="AJY27" s="253"/>
      <c r="AJZ27" s="253"/>
      <c r="AKA27" s="253"/>
      <c r="AKB27" s="253"/>
      <c r="AKC27" s="253"/>
      <c r="AKD27" s="253"/>
      <c r="AKE27" s="253"/>
      <c r="AKF27" s="253"/>
      <c r="AKG27" s="253"/>
      <c r="AKH27" s="253"/>
      <c r="AKI27" s="253"/>
      <c r="AKJ27" s="253"/>
      <c r="AKK27" s="253"/>
      <c r="AKL27" s="253"/>
      <c r="AKM27" s="253"/>
      <c r="AKN27" s="253"/>
      <c r="AKO27" s="253"/>
      <c r="AKP27" s="253"/>
      <c r="AKQ27" s="253"/>
      <c r="AKR27" s="253"/>
      <c r="AKS27" s="253"/>
      <c r="AKT27" s="253"/>
      <c r="AKU27" s="253"/>
      <c r="AKV27" s="253"/>
      <c r="AKW27" s="253"/>
      <c r="AKX27" s="253"/>
      <c r="AKY27" s="253"/>
      <c r="AKZ27" s="253"/>
      <c r="ALA27" s="253"/>
      <c r="ALB27" s="253"/>
      <c r="ALC27" s="253"/>
      <c r="ALD27" s="253"/>
      <c r="ALE27" s="253"/>
      <c r="ALF27" s="253"/>
      <c r="ALG27" s="253"/>
      <c r="ALH27" s="253"/>
      <c r="ALI27" s="253"/>
      <c r="ALJ27" s="253"/>
      <c r="ALK27" s="253"/>
      <c r="ALL27" s="253"/>
      <c r="ALM27" s="253"/>
      <c r="ALN27" s="253"/>
      <c r="ALO27" s="253"/>
      <c r="ALP27" s="253"/>
      <c r="ALQ27" s="253"/>
      <c r="ALR27" s="253"/>
      <c r="ALS27" s="253"/>
      <c r="ALT27" s="253"/>
      <c r="ALU27" s="253"/>
      <c r="ALV27" s="253"/>
      <c r="ALW27" s="253"/>
      <c r="ALX27" s="253"/>
      <c r="ALY27" s="253"/>
      <c r="ALZ27" s="253"/>
      <c r="AMA27" s="253"/>
      <c r="AMB27" s="253"/>
      <c r="AMC27" s="253"/>
      <c r="AMD27" s="253"/>
      <c r="AME27" s="253"/>
      <c r="AMF27" s="253"/>
      <c r="AMG27" s="253"/>
      <c r="AMH27" s="253"/>
      <c r="AMI27" s="253"/>
      <c r="AMJ27" s="253"/>
      <c r="AMK27" s="253"/>
      <c r="AML27" s="253"/>
      <c r="AMM27" s="253"/>
      <c r="AMN27" s="253"/>
      <c r="AMO27" s="253"/>
      <c r="AMP27" s="253"/>
      <c r="AMQ27" s="253"/>
      <c r="AMR27" s="253"/>
      <c r="AMS27" s="253"/>
      <c r="AMT27" s="253"/>
      <c r="AMU27" s="253"/>
      <c r="AMV27" s="253"/>
      <c r="AMW27" s="253"/>
      <c r="AMX27" s="253"/>
      <c r="AMY27" s="253"/>
      <c r="AMZ27" s="253"/>
      <c r="ANA27" s="253"/>
      <c r="ANB27" s="253"/>
      <c r="ANC27" s="253"/>
      <c r="AND27" s="253"/>
      <c r="ANE27" s="253"/>
      <c r="ANF27" s="253"/>
      <c r="ANG27" s="253"/>
      <c r="ANH27" s="253"/>
      <c r="ANI27" s="253"/>
      <c r="ANJ27" s="253"/>
      <c r="ANK27" s="253"/>
      <c r="ANL27" s="253"/>
      <c r="ANM27" s="253"/>
      <c r="ANN27" s="253"/>
      <c r="ANO27" s="253"/>
      <c r="ANP27" s="253"/>
      <c r="ANQ27" s="253"/>
      <c r="ANR27" s="253"/>
      <c r="ANS27" s="253"/>
      <c r="ANT27" s="253"/>
      <c r="ANU27" s="253"/>
      <c r="ANV27" s="253"/>
      <c r="ANW27" s="253"/>
      <c r="ANX27" s="253"/>
      <c r="ANY27" s="253"/>
      <c r="ANZ27" s="253"/>
      <c r="AOA27" s="253"/>
      <c r="AOB27" s="253"/>
      <c r="AOC27" s="253"/>
      <c r="AOD27" s="253"/>
      <c r="AOE27" s="253"/>
      <c r="AOF27" s="253"/>
      <c r="AOG27" s="253"/>
      <c r="AOH27" s="253"/>
      <c r="AOI27" s="253"/>
      <c r="AOJ27" s="253"/>
      <c r="AOK27" s="253"/>
      <c r="AOL27" s="253"/>
      <c r="AOM27" s="253"/>
      <c r="AON27" s="253"/>
      <c r="AOO27" s="253"/>
      <c r="AOP27" s="253"/>
      <c r="AOQ27" s="253"/>
      <c r="AOR27" s="253"/>
      <c r="AOS27" s="253"/>
      <c r="AOT27" s="253"/>
      <c r="AOU27" s="253"/>
      <c r="AOV27" s="253"/>
      <c r="AOW27" s="253"/>
      <c r="AOX27" s="253"/>
      <c r="AOY27" s="253"/>
      <c r="AOZ27" s="253"/>
      <c r="APA27" s="253"/>
      <c r="APB27" s="253"/>
      <c r="APC27" s="253"/>
      <c r="APD27" s="253"/>
      <c r="APE27" s="253"/>
      <c r="APF27" s="253"/>
      <c r="APG27" s="253"/>
      <c r="APH27" s="253"/>
      <c r="API27" s="253"/>
      <c r="APJ27" s="253"/>
      <c r="APK27" s="253"/>
      <c r="APL27" s="253"/>
      <c r="APM27" s="253"/>
      <c r="APN27" s="253"/>
      <c r="APO27" s="253"/>
      <c r="APP27" s="253"/>
      <c r="APQ27" s="253"/>
      <c r="APR27" s="253"/>
      <c r="APS27" s="253"/>
      <c r="APT27" s="253"/>
      <c r="APU27" s="253"/>
      <c r="APV27" s="253"/>
      <c r="APW27" s="253"/>
      <c r="APX27" s="253"/>
      <c r="APY27" s="253"/>
      <c r="APZ27" s="253"/>
      <c r="AQA27" s="253"/>
      <c r="AQB27" s="253"/>
      <c r="AQC27" s="253"/>
      <c r="AQD27" s="253"/>
      <c r="AQE27" s="253"/>
      <c r="AQF27" s="253"/>
      <c r="AQG27" s="253"/>
      <c r="AQH27" s="253"/>
      <c r="AQI27" s="253"/>
      <c r="AQJ27" s="253"/>
      <c r="AQK27" s="253"/>
      <c r="AQL27" s="253"/>
      <c r="AQM27" s="253"/>
      <c r="AQN27" s="253"/>
      <c r="AQO27" s="253"/>
      <c r="AQP27" s="253"/>
      <c r="AQQ27" s="253"/>
      <c r="AQR27" s="253"/>
      <c r="AQS27" s="253"/>
      <c r="AQT27" s="253"/>
      <c r="AQU27" s="253"/>
      <c r="AQV27" s="253"/>
      <c r="AQW27" s="253"/>
      <c r="AQX27" s="253"/>
      <c r="AQY27" s="253"/>
      <c r="AQZ27" s="253"/>
      <c r="ARA27" s="253"/>
      <c r="ARB27" s="253"/>
      <c r="ARC27" s="253"/>
      <c r="ARD27" s="253"/>
      <c r="ARE27" s="253"/>
      <c r="ARF27" s="253"/>
      <c r="ARG27" s="253"/>
      <c r="ARH27" s="253"/>
      <c r="ARI27" s="253"/>
      <c r="ARJ27" s="253"/>
      <c r="ARK27" s="253"/>
      <c r="ARL27" s="253"/>
      <c r="ARM27" s="253"/>
      <c r="ARN27" s="253"/>
      <c r="ARO27" s="253"/>
      <c r="ARP27" s="253"/>
      <c r="ARQ27" s="253"/>
      <c r="ARR27" s="253"/>
      <c r="ARS27" s="253"/>
      <c r="ART27" s="253"/>
      <c r="ARU27" s="253"/>
      <c r="ARV27" s="253"/>
      <c r="ARW27" s="253"/>
      <c r="ARX27" s="253"/>
      <c r="ARY27" s="253"/>
      <c r="ARZ27" s="253"/>
      <c r="ASA27" s="253"/>
      <c r="ASB27" s="253"/>
      <c r="ASC27" s="253"/>
      <c r="ASD27" s="253"/>
      <c r="ASE27" s="253"/>
      <c r="ASF27" s="253"/>
      <c r="ASG27" s="253"/>
      <c r="ASH27" s="253"/>
      <c r="ASI27" s="253"/>
      <c r="ASJ27" s="253"/>
      <c r="ASK27" s="253"/>
      <c r="ASL27" s="253"/>
      <c r="ASM27" s="253"/>
      <c r="ASN27" s="253"/>
      <c r="ASO27" s="253"/>
      <c r="ASP27" s="253"/>
      <c r="ASQ27" s="253"/>
      <c r="ASR27" s="253"/>
      <c r="ASS27" s="253"/>
      <c r="AST27" s="253"/>
      <c r="ASU27" s="253"/>
      <c r="ASV27" s="253"/>
      <c r="ASW27" s="253"/>
      <c r="ASX27" s="253"/>
      <c r="ASY27" s="253"/>
      <c r="ASZ27" s="253"/>
      <c r="ATA27" s="253"/>
      <c r="ATB27" s="253"/>
      <c r="ATC27" s="253"/>
      <c r="ATD27" s="253"/>
      <c r="ATE27" s="253"/>
      <c r="ATF27" s="253"/>
      <c r="ATG27" s="253"/>
      <c r="ATH27" s="253"/>
      <c r="ATI27" s="253"/>
      <c r="ATJ27" s="253"/>
      <c r="ATK27" s="253"/>
      <c r="ATL27" s="253"/>
      <c r="ATM27" s="253"/>
      <c r="ATN27" s="253"/>
      <c r="ATO27" s="253"/>
      <c r="ATP27" s="253"/>
      <c r="ATQ27" s="253"/>
      <c r="ATR27" s="253"/>
      <c r="ATS27" s="253"/>
      <c r="ATT27" s="253"/>
      <c r="ATU27" s="253"/>
      <c r="ATV27" s="253"/>
      <c r="ATW27" s="253"/>
      <c r="ATX27" s="253"/>
      <c r="ATY27" s="253"/>
      <c r="ATZ27" s="253"/>
      <c r="AUA27" s="253"/>
      <c r="AUB27" s="253"/>
      <c r="AUC27" s="253"/>
      <c r="AUD27" s="253"/>
      <c r="AUE27" s="253"/>
      <c r="AUF27" s="253"/>
      <c r="AUG27" s="253"/>
      <c r="AUH27" s="253"/>
      <c r="AUI27" s="253"/>
      <c r="AUJ27" s="253"/>
      <c r="AUK27" s="253"/>
      <c r="AUL27" s="253"/>
      <c r="AUM27" s="253"/>
      <c r="AUN27" s="253"/>
      <c r="AUO27" s="253"/>
      <c r="AUP27" s="253"/>
      <c r="AUQ27" s="253"/>
      <c r="AUR27" s="253"/>
      <c r="AUS27" s="253"/>
      <c r="AUT27" s="253"/>
      <c r="AUU27" s="253"/>
      <c r="AUV27" s="253"/>
      <c r="AUW27" s="253"/>
      <c r="AUX27" s="253"/>
      <c r="AUY27" s="253"/>
      <c r="AUZ27" s="253"/>
      <c r="AVA27" s="253"/>
      <c r="AVB27" s="253"/>
      <c r="AVC27" s="253"/>
      <c r="AVD27" s="253"/>
      <c r="AVE27" s="253"/>
      <c r="AVF27" s="253"/>
      <c r="AVG27" s="253"/>
      <c r="AVH27" s="253"/>
      <c r="AVI27" s="253"/>
      <c r="AVJ27" s="253"/>
      <c r="AVK27" s="253"/>
      <c r="AVL27" s="253"/>
      <c r="AVM27" s="253"/>
      <c r="AVN27" s="253"/>
      <c r="AVO27" s="253"/>
      <c r="AVP27" s="253"/>
      <c r="AVQ27" s="253"/>
      <c r="AVR27" s="253"/>
      <c r="AVS27" s="253"/>
      <c r="AVT27" s="253"/>
      <c r="AVU27" s="253"/>
      <c r="AVV27" s="253"/>
      <c r="AVW27" s="253"/>
      <c r="AVX27" s="253"/>
      <c r="AVY27" s="253"/>
      <c r="AVZ27" s="253"/>
      <c r="AWA27" s="253"/>
      <c r="AWB27" s="253"/>
      <c r="AWC27" s="253"/>
      <c r="AWD27" s="253"/>
      <c r="AWE27" s="253"/>
      <c r="AWF27" s="253"/>
      <c r="AWG27" s="253"/>
      <c r="AWH27" s="253"/>
      <c r="AWI27" s="253"/>
      <c r="AWJ27" s="253"/>
      <c r="AWK27" s="253"/>
      <c r="AWL27" s="253"/>
      <c r="AWM27" s="253"/>
      <c r="AWN27" s="253"/>
      <c r="AWO27" s="253"/>
      <c r="AWP27" s="253"/>
      <c r="AWQ27" s="253"/>
      <c r="AWR27" s="253"/>
      <c r="AWS27" s="253"/>
      <c r="AWT27" s="253"/>
      <c r="AWU27" s="253"/>
      <c r="AWV27" s="253"/>
      <c r="AWW27" s="253"/>
      <c r="AWX27" s="253"/>
      <c r="AWY27" s="253"/>
      <c r="AWZ27" s="253"/>
      <c r="AXA27" s="253"/>
      <c r="AXB27" s="253"/>
      <c r="AXC27" s="253"/>
      <c r="AXD27" s="253"/>
      <c r="AXE27" s="253"/>
      <c r="AXF27" s="253"/>
      <c r="AXG27" s="253"/>
      <c r="AXH27" s="253"/>
      <c r="AXI27" s="253"/>
      <c r="AXJ27" s="253"/>
      <c r="AXK27" s="253"/>
      <c r="AXL27" s="253"/>
      <c r="AXM27" s="253"/>
      <c r="AXN27" s="253"/>
      <c r="AXO27" s="253"/>
      <c r="AXP27" s="253"/>
      <c r="AXQ27" s="253"/>
      <c r="AXR27" s="253"/>
      <c r="AXS27" s="253"/>
      <c r="AXT27" s="253"/>
      <c r="AXU27" s="253"/>
      <c r="AXV27" s="253"/>
      <c r="AXW27" s="253"/>
      <c r="AXX27" s="253"/>
      <c r="AXY27" s="253"/>
      <c r="AXZ27" s="253"/>
      <c r="AYA27" s="253"/>
      <c r="AYB27" s="253"/>
      <c r="AYC27" s="253"/>
      <c r="AYD27" s="253"/>
      <c r="AYE27" s="253"/>
      <c r="AYF27" s="253"/>
      <c r="AYG27" s="253"/>
      <c r="AYH27" s="253"/>
      <c r="AYI27" s="253"/>
      <c r="AYJ27" s="253"/>
      <c r="AYK27" s="253"/>
      <c r="AYL27" s="253"/>
      <c r="AYM27" s="253"/>
      <c r="AYN27" s="253"/>
      <c r="AYO27" s="253"/>
      <c r="AYP27" s="253"/>
      <c r="AYQ27" s="253"/>
      <c r="AYR27" s="253"/>
      <c r="AYS27" s="253"/>
      <c r="AYT27" s="253"/>
      <c r="AYU27" s="253"/>
      <c r="AYV27" s="253"/>
      <c r="AYW27" s="253"/>
      <c r="AYX27" s="253"/>
      <c r="AYY27" s="253"/>
      <c r="AYZ27" s="253"/>
      <c r="AZA27" s="253"/>
      <c r="AZB27" s="253"/>
      <c r="AZC27" s="253"/>
      <c r="AZD27" s="253"/>
      <c r="AZE27" s="253"/>
      <c r="AZF27" s="253"/>
      <c r="AZG27" s="253"/>
      <c r="AZH27" s="253"/>
      <c r="AZI27" s="253"/>
      <c r="AZJ27" s="253"/>
      <c r="AZK27" s="253"/>
      <c r="AZL27" s="253"/>
      <c r="AZM27" s="253"/>
      <c r="AZN27" s="253"/>
      <c r="AZO27" s="253"/>
      <c r="AZP27" s="253"/>
      <c r="AZQ27" s="253"/>
      <c r="AZR27" s="253"/>
      <c r="AZS27" s="253"/>
      <c r="AZT27" s="253"/>
      <c r="AZU27" s="253"/>
      <c r="AZV27" s="253"/>
      <c r="AZW27" s="253"/>
      <c r="AZX27" s="253"/>
      <c r="AZY27" s="253"/>
      <c r="AZZ27" s="253"/>
      <c r="BAA27" s="253"/>
      <c r="BAB27" s="253"/>
      <c r="BAC27" s="253"/>
      <c r="BAD27" s="253"/>
      <c r="BAE27" s="253"/>
      <c r="BAF27" s="253"/>
      <c r="BAG27" s="253"/>
      <c r="BAH27" s="253"/>
      <c r="BAI27" s="253"/>
      <c r="BAJ27" s="253"/>
      <c r="BAK27" s="253"/>
      <c r="BAL27" s="253"/>
      <c r="BAM27" s="253"/>
      <c r="BAN27" s="253"/>
      <c r="BAO27" s="253"/>
      <c r="BAP27" s="253"/>
      <c r="BAQ27" s="253"/>
      <c r="BAR27" s="253"/>
      <c r="BAS27" s="253"/>
      <c r="BAT27" s="253"/>
      <c r="BAU27" s="253"/>
      <c r="BAV27" s="253"/>
      <c r="BAW27" s="253"/>
      <c r="BAX27" s="253"/>
      <c r="BAY27" s="253"/>
      <c r="BAZ27" s="253"/>
      <c r="BBA27" s="253"/>
      <c r="BBB27" s="253"/>
      <c r="BBC27" s="253"/>
      <c r="BBD27" s="253"/>
      <c r="BBE27" s="253"/>
      <c r="BBF27" s="253"/>
      <c r="BBG27" s="253"/>
      <c r="BBH27" s="253"/>
      <c r="BBI27" s="253"/>
      <c r="BBJ27" s="253"/>
      <c r="BBK27" s="253"/>
      <c r="BBL27" s="253"/>
      <c r="BBM27" s="253"/>
      <c r="BBN27" s="253"/>
      <c r="BBO27" s="253"/>
      <c r="BBP27" s="253"/>
      <c r="BBQ27" s="253"/>
      <c r="BBR27" s="253"/>
      <c r="BBS27" s="253"/>
      <c r="BBT27" s="253"/>
      <c r="BBU27" s="253"/>
      <c r="BBV27" s="253"/>
      <c r="BBW27" s="253"/>
      <c r="BBX27" s="253"/>
      <c r="BBY27" s="253"/>
      <c r="BBZ27" s="253"/>
      <c r="BCA27" s="253"/>
      <c r="BCB27" s="253"/>
      <c r="BCC27" s="253"/>
      <c r="BCD27" s="253"/>
      <c r="BCE27" s="253"/>
      <c r="BCF27" s="253"/>
      <c r="BCG27" s="253"/>
      <c r="BCH27" s="253"/>
      <c r="BCI27" s="253"/>
      <c r="BCJ27" s="253"/>
      <c r="BCK27" s="253"/>
      <c r="BCL27" s="253"/>
      <c r="BCM27" s="253"/>
      <c r="BCN27" s="253"/>
      <c r="BCO27" s="253"/>
      <c r="BCP27" s="253"/>
      <c r="BCQ27" s="253"/>
      <c r="BCR27" s="253"/>
      <c r="BCS27" s="253"/>
      <c r="BCT27" s="253"/>
      <c r="BCU27" s="253"/>
      <c r="BCV27" s="253"/>
      <c r="BCW27" s="253"/>
      <c r="BCX27" s="253"/>
      <c r="BCY27" s="253"/>
      <c r="BCZ27" s="253"/>
      <c r="BDA27" s="253"/>
      <c r="BDB27" s="253"/>
      <c r="BDC27" s="253"/>
      <c r="BDD27" s="253"/>
      <c r="BDE27" s="253"/>
      <c r="BDF27" s="253"/>
      <c r="BDG27" s="253"/>
      <c r="BDH27" s="253"/>
      <c r="BDI27" s="253"/>
      <c r="BDJ27" s="253"/>
      <c r="BDK27" s="253"/>
      <c r="BDL27" s="253"/>
      <c r="BDM27" s="253"/>
      <c r="BDN27" s="253"/>
      <c r="BDO27" s="253"/>
      <c r="BDP27" s="253"/>
      <c r="BDQ27" s="253"/>
      <c r="BDR27" s="253"/>
      <c r="BDS27" s="253"/>
      <c r="BDT27" s="253"/>
      <c r="BDU27" s="253"/>
      <c r="BDV27" s="253"/>
      <c r="BDW27" s="253"/>
      <c r="BDX27" s="253"/>
      <c r="BDY27" s="253"/>
      <c r="BDZ27" s="253"/>
      <c r="BEA27" s="253"/>
      <c r="BEB27" s="253"/>
      <c r="BEC27" s="253"/>
      <c r="BED27" s="253"/>
      <c r="BEE27" s="253"/>
      <c r="BEF27" s="253"/>
      <c r="BEG27" s="253"/>
      <c r="BEH27" s="253"/>
      <c r="BEI27" s="253"/>
      <c r="BEJ27" s="253"/>
      <c r="BEK27" s="253"/>
      <c r="BEL27" s="253"/>
      <c r="BEM27" s="253"/>
      <c r="BEN27" s="253"/>
      <c r="BEO27" s="253"/>
      <c r="BEP27" s="253"/>
      <c r="BEQ27" s="253"/>
      <c r="BER27" s="253"/>
      <c r="BES27" s="253"/>
      <c r="BET27" s="253"/>
      <c r="BEU27" s="253"/>
      <c r="BEV27" s="253"/>
      <c r="BEW27" s="253"/>
      <c r="BEX27" s="253"/>
      <c r="BEY27" s="253"/>
      <c r="BEZ27" s="253"/>
      <c r="BFA27" s="253"/>
      <c r="BFB27" s="253"/>
      <c r="BFC27" s="253"/>
      <c r="BFD27" s="253"/>
      <c r="BFE27" s="253"/>
      <c r="BFF27" s="253"/>
      <c r="BFG27" s="253"/>
      <c r="BFH27" s="253"/>
      <c r="BFI27" s="253"/>
      <c r="BFJ27" s="253"/>
      <c r="BFK27" s="253"/>
      <c r="BFL27" s="253"/>
      <c r="BFM27" s="253"/>
      <c r="BFN27" s="253"/>
      <c r="BFO27" s="253"/>
      <c r="BFP27" s="253"/>
      <c r="BFQ27" s="253"/>
      <c r="BFR27" s="253"/>
      <c r="BFS27" s="253"/>
      <c r="BFT27" s="253"/>
      <c r="BFU27" s="253"/>
      <c r="BFV27" s="253"/>
      <c r="BFW27" s="253"/>
      <c r="BFX27" s="253"/>
      <c r="BFY27" s="253"/>
      <c r="BFZ27" s="253"/>
      <c r="BGA27" s="253"/>
      <c r="BGB27" s="253"/>
      <c r="BGC27" s="253"/>
      <c r="BGD27" s="253"/>
      <c r="BGE27" s="253"/>
      <c r="BGF27" s="253"/>
      <c r="BGG27" s="253"/>
      <c r="BGH27" s="253"/>
      <c r="BGI27" s="253"/>
      <c r="BGJ27" s="253"/>
      <c r="BGK27" s="253"/>
      <c r="BGL27" s="253"/>
      <c r="BGM27" s="253"/>
      <c r="BGN27" s="253"/>
      <c r="BGO27" s="253"/>
      <c r="BGP27" s="253"/>
      <c r="BGQ27" s="253"/>
      <c r="BGR27" s="253"/>
      <c r="BGS27" s="253"/>
      <c r="BGT27" s="253"/>
      <c r="BGU27" s="253"/>
      <c r="BGV27" s="253"/>
      <c r="BGW27" s="253"/>
      <c r="BGX27" s="253"/>
      <c r="BGY27" s="253"/>
      <c r="BGZ27" s="253"/>
      <c r="BHA27" s="253"/>
      <c r="BHB27" s="253"/>
      <c r="BHC27" s="253"/>
      <c r="BHD27" s="253"/>
      <c r="BHE27" s="253"/>
      <c r="BHF27" s="253"/>
      <c r="BHG27" s="253"/>
      <c r="BHH27" s="253"/>
      <c r="BHI27" s="253"/>
      <c r="BHJ27" s="253"/>
      <c r="BHK27" s="253"/>
      <c r="BHL27" s="253"/>
      <c r="BHM27" s="253"/>
      <c r="BHN27" s="253"/>
      <c r="BHO27" s="253"/>
      <c r="BHP27" s="253"/>
      <c r="BHQ27" s="253"/>
      <c r="BHR27" s="253"/>
      <c r="BHS27" s="253"/>
      <c r="BHT27" s="253"/>
      <c r="BHU27" s="253"/>
      <c r="BHV27" s="253"/>
      <c r="BHW27" s="253"/>
      <c r="BHX27" s="253"/>
      <c r="BHY27" s="253"/>
      <c r="BHZ27" s="253"/>
      <c r="BIA27" s="253"/>
      <c r="BIB27" s="253"/>
      <c r="BIC27" s="253"/>
      <c r="BID27" s="253"/>
      <c r="BIE27" s="253"/>
      <c r="BIF27" s="253"/>
      <c r="BIG27" s="253"/>
      <c r="BIH27" s="253"/>
      <c r="BII27" s="253"/>
      <c r="BIJ27" s="253"/>
      <c r="BIK27" s="253"/>
      <c r="BIL27" s="253"/>
      <c r="BIM27" s="253"/>
      <c r="BIN27" s="253"/>
      <c r="BIO27" s="253"/>
      <c r="BIP27" s="253"/>
      <c r="BIQ27" s="253"/>
      <c r="BIR27" s="253"/>
      <c r="BIS27" s="253"/>
      <c r="BIT27" s="253"/>
      <c r="BIU27" s="253"/>
      <c r="BIV27" s="253"/>
      <c r="BIW27" s="253"/>
      <c r="BIX27" s="253"/>
      <c r="BIY27" s="253"/>
      <c r="BIZ27" s="253"/>
      <c r="BJA27" s="253"/>
      <c r="BJB27" s="253"/>
      <c r="BJC27" s="253"/>
      <c r="BJD27" s="253"/>
      <c r="BJE27" s="253"/>
      <c r="BJF27" s="253"/>
      <c r="BJG27" s="253"/>
      <c r="BJH27" s="253"/>
      <c r="BJI27" s="253"/>
      <c r="BJJ27" s="253"/>
      <c r="BJK27" s="253"/>
      <c r="BJL27" s="253"/>
      <c r="BJM27" s="253"/>
      <c r="BJN27" s="253"/>
      <c r="BJO27" s="253"/>
      <c r="BJP27" s="253"/>
      <c r="BJQ27" s="253"/>
      <c r="BJR27" s="253"/>
      <c r="BJS27" s="253"/>
      <c r="BJT27" s="253"/>
      <c r="BJU27" s="253"/>
      <c r="BJV27" s="253"/>
      <c r="BJW27" s="253"/>
      <c r="BJX27" s="253"/>
      <c r="BJY27" s="253"/>
      <c r="BJZ27" s="253"/>
      <c r="BKA27" s="253"/>
      <c r="BKB27" s="253"/>
      <c r="BKC27" s="253"/>
      <c r="BKD27" s="253"/>
      <c r="BKE27" s="253"/>
      <c r="BKF27" s="253"/>
      <c r="BKG27" s="253"/>
      <c r="BKH27" s="253"/>
      <c r="BKI27" s="253"/>
      <c r="BKJ27" s="253"/>
      <c r="BKK27" s="253"/>
      <c r="BKL27" s="253"/>
      <c r="BKM27" s="253"/>
      <c r="BKN27" s="253"/>
      <c r="BKO27" s="253"/>
      <c r="BKP27" s="253"/>
      <c r="BKQ27" s="253"/>
      <c r="BKR27" s="253"/>
      <c r="BKS27" s="253"/>
      <c r="BKT27" s="253"/>
      <c r="BKU27" s="253"/>
      <c r="BKV27" s="253"/>
      <c r="BKW27" s="253"/>
      <c r="BKX27" s="253"/>
      <c r="BKY27" s="253"/>
      <c r="BKZ27" s="253"/>
      <c r="BLA27" s="253"/>
      <c r="BLB27" s="253"/>
      <c r="BLC27" s="253"/>
      <c r="BLD27" s="253"/>
      <c r="BLE27" s="253"/>
      <c r="BLF27" s="253"/>
      <c r="BLG27" s="253"/>
      <c r="BLH27" s="253"/>
      <c r="BLI27" s="253"/>
      <c r="BLJ27" s="253"/>
      <c r="BLK27" s="253"/>
      <c r="BLL27" s="253"/>
      <c r="BLM27" s="253"/>
      <c r="BLN27" s="253"/>
      <c r="BLO27" s="253"/>
      <c r="BLP27" s="253"/>
      <c r="BLQ27" s="253"/>
      <c r="BLR27" s="253"/>
      <c r="BLS27" s="253"/>
      <c r="BLT27" s="253"/>
      <c r="BLU27" s="253"/>
      <c r="BLV27" s="253"/>
      <c r="BLW27" s="253"/>
      <c r="BLX27" s="253"/>
      <c r="BLY27" s="253"/>
      <c r="BLZ27" s="253"/>
      <c r="BMA27" s="253"/>
      <c r="BMB27" s="253"/>
      <c r="BMC27" s="253"/>
      <c r="BMD27" s="253"/>
      <c r="BME27" s="253"/>
      <c r="BMF27" s="253"/>
      <c r="BMG27" s="253"/>
      <c r="BMH27" s="253"/>
      <c r="BMI27" s="253"/>
      <c r="BMJ27" s="253"/>
      <c r="BMK27" s="253"/>
      <c r="BML27" s="253"/>
      <c r="BMM27" s="253"/>
      <c r="BMN27" s="253"/>
      <c r="BMO27" s="253"/>
      <c r="BMP27" s="253"/>
      <c r="BMQ27" s="253"/>
      <c r="BMR27" s="253"/>
      <c r="BMS27" s="253"/>
      <c r="BMT27" s="253"/>
      <c r="BMU27" s="253"/>
      <c r="BMV27" s="253"/>
      <c r="BMW27" s="253"/>
      <c r="BMX27" s="253"/>
      <c r="BMY27" s="253"/>
      <c r="BMZ27" s="253"/>
      <c r="BNA27" s="253"/>
      <c r="BNB27" s="253"/>
      <c r="BNC27" s="253"/>
      <c r="BND27" s="253"/>
      <c r="BNE27" s="253"/>
      <c r="BNF27" s="253"/>
      <c r="BNG27" s="253"/>
      <c r="BNH27" s="253"/>
      <c r="BNI27" s="253"/>
      <c r="BNJ27" s="253"/>
      <c r="BNK27" s="253"/>
      <c r="BNL27" s="253"/>
      <c r="BNM27" s="253"/>
      <c r="BNN27" s="253"/>
      <c r="BNO27" s="253"/>
      <c r="BNP27" s="253"/>
      <c r="BNQ27" s="253"/>
      <c r="BNR27" s="253"/>
      <c r="BNS27" s="253"/>
      <c r="BNT27" s="253"/>
      <c r="BNU27" s="253"/>
      <c r="BNV27" s="253"/>
      <c r="BNW27" s="253"/>
      <c r="BNX27" s="253"/>
      <c r="BNY27" s="253"/>
      <c r="BNZ27" s="253"/>
      <c r="BOA27" s="253"/>
      <c r="BOB27" s="253"/>
      <c r="BOC27" s="253"/>
      <c r="BOD27" s="253"/>
      <c r="BOE27" s="253"/>
      <c r="BOF27" s="253"/>
      <c r="BOG27" s="253"/>
      <c r="BOH27" s="253"/>
      <c r="BOI27" s="253"/>
      <c r="BOJ27" s="253"/>
      <c r="BOK27" s="253"/>
      <c r="BOL27" s="253"/>
      <c r="BOM27" s="253"/>
      <c r="BON27" s="253"/>
      <c r="BOO27" s="253"/>
      <c r="BOP27" s="253"/>
      <c r="BOQ27" s="253"/>
      <c r="BOR27" s="253"/>
      <c r="BOS27" s="253"/>
      <c r="BOT27" s="253"/>
      <c r="BOU27" s="253"/>
      <c r="BOV27" s="253"/>
      <c r="BOW27" s="253"/>
      <c r="BOX27" s="253"/>
      <c r="BOY27" s="253"/>
      <c r="BOZ27" s="253"/>
      <c r="BPA27" s="253"/>
      <c r="BPB27" s="253"/>
      <c r="BPC27" s="253"/>
      <c r="BPD27" s="253"/>
      <c r="BPE27" s="253"/>
      <c r="BPF27" s="253"/>
      <c r="BPG27" s="253"/>
      <c r="BPH27" s="253"/>
      <c r="BPI27" s="253"/>
      <c r="BPJ27" s="253"/>
      <c r="BPK27" s="253"/>
      <c r="BPL27" s="253"/>
      <c r="BPM27" s="253"/>
      <c r="BPN27" s="253"/>
      <c r="BPO27" s="253"/>
      <c r="BPP27" s="253"/>
      <c r="BPQ27" s="253"/>
      <c r="BPR27" s="253"/>
      <c r="BPS27" s="253"/>
      <c r="BPT27" s="253"/>
      <c r="BPU27" s="253"/>
      <c r="BPV27" s="253"/>
      <c r="BPW27" s="253"/>
      <c r="BPX27" s="253"/>
      <c r="BPY27" s="253"/>
      <c r="BPZ27" s="253"/>
      <c r="BQA27" s="253"/>
      <c r="BQB27" s="253"/>
      <c r="BQC27" s="253"/>
      <c r="BQD27" s="253"/>
      <c r="BQE27" s="253"/>
      <c r="BQF27" s="253"/>
      <c r="BQG27" s="253"/>
      <c r="BQH27" s="253"/>
      <c r="BQI27" s="253"/>
      <c r="BQJ27" s="253"/>
      <c r="BQK27" s="253"/>
      <c r="BQL27" s="253"/>
      <c r="BQM27" s="253"/>
      <c r="BQN27" s="253"/>
      <c r="BQO27" s="253"/>
      <c r="BQP27" s="253"/>
      <c r="BQQ27" s="253"/>
      <c r="BQR27" s="253"/>
      <c r="BQS27" s="253"/>
      <c r="BQT27" s="253"/>
      <c r="BQU27" s="253"/>
      <c r="BQV27" s="253"/>
      <c r="BQW27" s="253"/>
      <c r="BQX27" s="253"/>
      <c r="BQY27" s="253"/>
      <c r="BQZ27" s="253"/>
      <c r="BRA27" s="253"/>
      <c r="BRB27" s="253"/>
      <c r="BRC27" s="253"/>
      <c r="BRD27" s="253"/>
      <c r="BRE27" s="253"/>
      <c r="BRF27" s="253"/>
      <c r="BRG27" s="253"/>
      <c r="BRH27" s="253"/>
      <c r="BRI27" s="253"/>
      <c r="BRJ27" s="253"/>
      <c r="BRK27" s="253"/>
      <c r="BRL27" s="253"/>
      <c r="BRM27" s="253"/>
      <c r="BRN27" s="253"/>
      <c r="BRO27" s="253"/>
      <c r="BRP27" s="253"/>
      <c r="BRQ27" s="253"/>
      <c r="BRR27" s="253"/>
      <c r="BRS27" s="253"/>
      <c r="BRT27" s="253"/>
      <c r="BRU27" s="253"/>
      <c r="BRV27" s="253"/>
      <c r="BRW27" s="253"/>
      <c r="BRX27" s="253"/>
      <c r="BRY27" s="253"/>
      <c r="BRZ27" s="253"/>
      <c r="BSA27" s="253"/>
      <c r="BSB27" s="253"/>
      <c r="BSC27" s="253"/>
      <c r="BSD27" s="253"/>
      <c r="BSE27" s="253"/>
      <c r="BSF27" s="253"/>
      <c r="BSG27" s="253"/>
      <c r="BSH27" s="253"/>
      <c r="BSI27" s="253"/>
      <c r="BSJ27" s="253"/>
      <c r="BSK27" s="253"/>
      <c r="BSL27" s="253"/>
      <c r="BSM27" s="253"/>
      <c r="BSN27" s="253"/>
      <c r="BSO27" s="253"/>
      <c r="BSP27" s="253"/>
      <c r="BSQ27" s="253"/>
      <c r="BSR27" s="253"/>
      <c r="BSS27" s="253"/>
      <c r="BST27" s="253"/>
      <c r="BSU27" s="253"/>
      <c r="BSV27" s="253"/>
      <c r="BSW27" s="253"/>
      <c r="BSX27" s="253"/>
      <c r="BSY27" s="253"/>
      <c r="BSZ27" s="253"/>
      <c r="BTA27" s="253"/>
      <c r="BTB27" s="253"/>
      <c r="BTC27" s="253"/>
      <c r="BTD27" s="253"/>
      <c r="BTE27" s="253"/>
      <c r="BTF27" s="253"/>
      <c r="BTG27" s="253"/>
      <c r="BTH27" s="253"/>
      <c r="BTI27" s="253"/>
      <c r="BTJ27" s="253"/>
      <c r="BTK27" s="253"/>
      <c r="BTL27" s="253"/>
      <c r="BTM27" s="253"/>
      <c r="BTN27" s="253"/>
      <c r="BTO27" s="253"/>
      <c r="BTP27" s="253"/>
      <c r="BTQ27" s="253"/>
      <c r="BTR27" s="253"/>
      <c r="BTS27" s="253"/>
      <c r="BTT27" s="253"/>
      <c r="BTU27" s="253"/>
      <c r="BTV27" s="253"/>
      <c r="BTW27" s="253"/>
      <c r="BTX27" s="253"/>
      <c r="BTY27" s="253"/>
      <c r="BTZ27" s="253"/>
      <c r="BUA27" s="253"/>
      <c r="BUB27" s="253"/>
      <c r="BUC27" s="253"/>
      <c r="BUD27" s="253"/>
      <c r="BUE27" s="253"/>
      <c r="BUF27" s="253"/>
      <c r="BUG27" s="253"/>
      <c r="BUH27" s="253"/>
      <c r="BUI27" s="253"/>
      <c r="BUJ27" s="253"/>
      <c r="BUK27" s="253"/>
      <c r="BUL27" s="253"/>
      <c r="BUM27" s="253"/>
      <c r="BUN27" s="253"/>
      <c r="BUO27" s="253"/>
      <c r="BUP27" s="253"/>
      <c r="BUQ27" s="253"/>
      <c r="BUR27" s="253"/>
      <c r="BUS27" s="253"/>
      <c r="BUT27" s="253"/>
      <c r="BUU27" s="253"/>
      <c r="BUV27" s="253"/>
      <c r="BUW27" s="253"/>
      <c r="BUX27" s="253"/>
      <c r="BUY27" s="253"/>
      <c r="BUZ27" s="253"/>
      <c r="BVA27" s="253"/>
      <c r="BVB27" s="253"/>
      <c r="BVC27" s="253"/>
      <c r="BVD27" s="253"/>
      <c r="BVE27" s="253"/>
      <c r="BVF27" s="253"/>
      <c r="BVG27" s="253"/>
      <c r="BVH27" s="253"/>
      <c r="BVI27" s="253"/>
      <c r="BVJ27" s="253"/>
      <c r="BVK27" s="253"/>
      <c r="BVL27" s="253"/>
      <c r="BVM27" s="253"/>
      <c r="BVN27" s="253"/>
      <c r="BVO27" s="253"/>
      <c r="BVP27" s="253"/>
      <c r="BVQ27" s="253"/>
      <c r="BVR27" s="253"/>
      <c r="BVS27" s="253"/>
      <c r="BVT27" s="253"/>
      <c r="BVU27" s="253"/>
      <c r="BVV27" s="253"/>
      <c r="BVW27" s="253"/>
      <c r="BVX27" s="253"/>
      <c r="BVY27" s="253"/>
      <c r="BVZ27" s="253"/>
      <c r="BWA27" s="253"/>
      <c r="BWB27" s="253"/>
      <c r="BWC27" s="253"/>
      <c r="BWD27" s="253"/>
      <c r="BWE27" s="253"/>
      <c r="BWF27" s="253"/>
      <c r="BWG27" s="253"/>
      <c r="BWH27" s="253"/>
      <c r="BWI27" s="253"/>
      <c r="BWJ27" s="253"/>
      <c r="BWK27" s="253"/>
      <c r="BWL27" s="253"/>
      <c r="BWM27" s="253"/>
      <c r="BWN27" s="253"/>
      <c r="BWO27" s="253"/>
      <c r="BWP27" s="253"/>
      <c r="BWQ27" s="253"/>
      <c r="BWR27" s="253"/>
      <c r="BWS27" s="253"/>
      <c r="BWT27" s="253"/>
      <c r="BWU27" s="253"/>
      <c r="BWV27" s="253"/>
      <c r="BWW27" s="253"/>
      <c r="BWX27" s="253"/>
      <c r="BWY27" s="253"/>
      <c r="BWZ27" s="253"/>
      <c r="BXA27" s="253"/>
      <c r="BXB27" s="253"/>
      <c r="BXC27" s="253"/>
      <c r="BXD27" s="253"/>
      <c r="BXE27" s="253"/>
      <c r="BXF27" s="253"/>
      <c r="BXG27" s="253"/>
      <c r="BXH27" s="253"/>
      <c r="BXI27" s="253"/>
      <c r="BXJ27" s="253"/>
      <c r="BXK27" s="253"/>
      <c r="BXL27" s="253"/>
      <c r="BXM27" s="253"/>
      <c r="BXN27" s="253"/>
      <c r="BXO27" s="253"/>
      <c r="BXP27" s="253"/>
      <c r="BXQ27" s="253"/>
      <c r="BXR27" s="253"/>
      <c r="BXS27" s="253"/>
      <c r="BXT27" s="253"/>
      <c r="BXU27" s="253"/>
      <c r="BXV27" s="253"/>
      <c r="BXW27" s="253"/>
      <c r="BXX27" s="253"/>
      <c r="BXY27" s="253"/>
      <c r="BXZ27" s="253"/>
      <c r="BYA27" s="253"/>
      <c r="BYB27" s="253"/>
      <c r="BYC27" s="253"/>
      <c r="BYD27" s="253"/>
      <c r="BYE27" s="253"/>
      <c r="BYF27" s="253"/>
      <c r="BYG27" s="253"/>
      <c r="BYH27" s="253"/>
      <c r="BYI27" s="253"/>
      <c r="BYJ27" s="253"/>
      <c r="BYK27" s="253"/>
      <c r="BYL27" s="253"/>
      <c r="BYM27" s="253"/>
      <c r="BYN27" s="253"/>
      <c r="BYO27" s="253"/>
      <c r="BYP27" s="253"/>
      <c r="BYQ27" s="253"/>
      <c r="BYR27" s="253"/>
      <c r="BYS27" s="253"/>
      <c r="BYT27" s="253"/>
      <c r="BYU27" s="253"/>
      <c r="BYV27" s="253"/>
      <c r="BYW27" s="253"/>
      <c r="BYX27" s="253"/>
      <c r="BYY27" s="253"/>
      <c r="BYZ27" s="253"/>
      <c r="BZA27" s="253"/>
      <c r="BZB27" s="253"/>
      <c r="BZC27" s="253"/>
      <c r="BZD27" s="253"/>
      <c r="BZE27" s="253"/>
      <c r="BZF27" s="253"/>
      <c r="BZG27" s="253"/>
      <c r="BZH27" s="253"/>
      <c r="BZI27" s="253"/>
      <c r="BZJ27" s="253"/>
      <c r="BZK27" s="253"/>
      <c r="BZL27" s="253"/>
      <c r="BZM27" s="253"/>
      <c r="BZN27" s="253"/>
      <c r="BZO27" s="253"/>
      <c r="BZP27" s="253"/>
      <c r="BZQ27" s="253"/>
      <c r="BZR27" s="253"/>
      <c r="BZS27" s="253"/>
      <c r="BZT27" s="253"/>
      <c r="BZU27" s="253"/>
      <c r="BZV27" s="253"/>
      <c r="BZW27" s="253"/>
      <c r="BZX27" s="253"/>
      <c r="BZY27" s="253"/>
      <c r="BZZ27" s="253"/>
      <c r="CAA27" s="253"/>
      <c r="CAB27" s="253"/>
      <c r="CAC27" s="253"/>
      <c r="CAD27" s="253"/>
      <c r="CAE27" s="253"/>
      <c r="CAF27" s="253"/>
      <c r="CAG27" s="253"/>
      <c r="CAH27" s="253"/>
      <c r="CAI27" s="253"/>
      <c r="CAJ27" s="253"/>
      <c r="CAK27" s="253"/>
      <c r="CAL27" s="253"/>
      <c r="CAM27" s="253"/>
      <c r="CAN27" s="253"/>
      <c r="CAO27" s="253"/>
      <c r="CAP27" s="253"/>
      <c r="CAQ27" s="253"/>
      <c r="CAR27" s="253"/>
      <c r="CAS27" s="253"/>
      <c r="CAT27" s="253"/>
      <c r="CAU27" s="253"/>
      <c r="CAV27" s="253"/>
      <c r="CAW27" s="253"/>
      <c r="CAX27" s="253"/>
      <c r="CAY27" s="253"/>
      <c r="CAZ27" s="253"/>
      <c r="CBA27" s="253"/>
      <c r="CBB27" s="253"/>
      <c r="CBC27" s="253"/>
      <c r="CBD27" s="253"/>
      <c r="CBE27" s="253"/>
      <c r="CBF27" s="253"/>
      <c r="CBG27" s="253"/>
      <c r="CBH27" s="253"/>
      <c r="CBI27" s="253"/>
      <c r="CBJ27" s="253"/>
      <c r="CBK27" s="253"/>
      <c r="CBL27" s="253"/>
      <c r="CBM27" s="253"/>
      <c r="CBN27" s="253"/>
      <c r="CBO27" s="253"/>
      <c r="CBP27" s="253"/>
      <c r="CBQ27" s="253"/>
      <c r="CBR27" s="253"/>
      <c r="CBS27" s="253"/>
      <c r="CBT27" s="253"/>
      <c r="CBU27" s="253"/>
      <c r="CBV27" s="253"/>
      <c r="CBW27" s="253"/>
      <c r="CBX27" s="253"/>
      <c r="CBY27" s="253"/>
      <c r="CBZ27" s="253"/>
      <c r="CCA27" s="253"/>
      <c r="CCB27" s="253"/>
      <c r="CCC27" s="253"/>
      <c r="CCD27" s="253"/>
      <c r="CCE27" s="253"/>
      <c r="CCF27" s="253"/>
      <c r="CCG27" s="253"/>
      <c r="CCH27" s="253"/>
      <c r="CCI27" s="253"/>
      <c r="CCJ27" s="253"/>
      <c r="CCK27" s="253"/>
      <c r="CCL27" s="253"/>
      <c r="CCM27" s="253"/>
      <c r="CCN27" s="253"/>
      <c r="CCO27" s="253"/>
      <c r="CCP27" s="253"/>
      <c r="CCQ27" s="253"/>
      <c r="CCR27" s="253"/>
      <c r="CCS27" s="253"/>
      <c r="CCT27" s="253"/>
      <c r="CCU27" s="253"/>
      <c r="CCV27" s="253"/>
      <c r="CCW27" s="253"/>
      <c r="CCX27" s="253"/>
      <c r="CCY27" s="253"/>
      <c r="CCZ27" s="253"/>
      <c r="CDA27" s="253"/>
      <c r="CDB27" s="253"/>
      <c r="CDC27" s="253"/>
      <c r="CDD27" s="253"/>
      <c r="CDE27" s="253"/>
      <c r="CDF27" s="253"/>
      <c r="CDG27" s="253"/>
      <c r="CDH27" s="253"/>
      <c r="CDI27" s="253"/>
      <c r="CDJ27" s="253"/>
      <c r="CDK27" s="253"/>
      <c r="CDL27" s="253"/>
      <c r="CDM27" s="253"/>
      <c r="CDN27" s="253"/>
      <c r="CDO27" s="253"/>
      <c r="CDP27" s="253"/>
      <c r="CDQ27" s="253"/>
      <c r="CDR27" s="253"/>
      <c r="CDS27" s="253"/>
      <c r="CDT27" s="253"/>
      <c r="CDU27" s="253"/>
      <c r="CDV27" s="253"/>
      <c r="CDW27" s="253"/>
      <c r="CDX27" s="253"/>
      <c r="CDY27" s="253"/>
      <c r="CDZ27" s="253"/>
      <c r="CEA27" s="253"/>
      <c r="CEB27" s="253"/>
      <c r="CEC27" s="253"/>
      <c r="CED27" s="253"/>
      <c r="CEE27" s="253"/>
      <c r="CEF27" s="253"/>
      <c r="CEG27" s="253"/>
      <c r="CEH27" s="253"/>
      <c r="CEI27" s="253"/>
      <c r="CEJ27" s="253"/>
      <c r="CEK27" s="253"/>
      <c r="CEL27" s="253"/>
      <c r="CEM27" s="253"/>
      <c r="CEN27" s="253"/>
      <c r="CEO27" s="253"/>
      <c r="CEP27" s="253"/>
      <c r="CEQ27" s="253"/>
      <c r="CER27" s="253"/>
      <c r="CES27" s="253"/>
      <c r="CET27" s="253"/>
      <c r="CEU27" s="253"/>
      <c r="CEV27" s="253"/>
      <c r="CEW27" s="253"/>
      <c r="CEX27" s="253"/>
      <c r="CEY27" s="253"/>
      <c r="CEZ27" s="253"/>
      <c r="CFA27" s="253"/>
      <c r="CFB27" s="253"/>
      <c r="CFC27" s="253"/>
      <c r="CFD27" s="253"/>
      <c r="CFE27" s="253"/>
      <c r="CFF27" s="253"/>
      <c r="CFG27" s="253"/>
      <c r="CFH27" s="253"/>
      <c r="CFI27" s="253"/>
      <c r="CFJ27" s="253"/>
      <c r="CFK27" s="253"/>
      <c r="CFL27" s="253"/>
      <c r="CFM27" s="253"/>
      <c r="CFN27" s="253"/>
      <c r="CFO27" s="253"/>
      <c r="CFP27" s="253"/>
      <c r="CFQ27" s="253"/>
      <c r="CFR27" s="253"/>
      <c r="CFS27" s="253"/>
      <c r="CFT27" s="253"/>
      <c r="CFU27" s="253"/>
      <c r="CFV27" s="253"/>
      <c r="CFW27" s="253"/>
      <c r="CFX27" s="253"/>
      <c r="CFY27" s="253"/>
      <c r="CFZ27" s="253"/>
      <c r="CGA27" s="253"/>
      <c r="CGB27" s="253"/>
      <c r="CGC27" s="253"/>
      <c r="CGD27" s="253"/>
      <c r="CGE27" s="253"/>
      <c r="CGF27" s="253"/>
      <c r="CGG27" s="253"/>
      <c r="CGH27" s="253"/>
      <c r="CGI27" s="253"/>
      <c r="CGJ27" s="253"/>
      <c r="CGK27" s="253"/>
      <c r="CGL27" s="253"/>
      <c r="CGM27" s="253"/>
      <c r="CGN27" s="253"/>
      <c r="CGO27" s="253"/>
      <c r="CGP27" s="253"/>
      <c r="CGQ27" s="253"/>
      <c r="CGR27" s="253"/>
      <c r="CGS27" s="253"/>
      <c r="CGT27" s="253"/>
      <c r="CGU27" s="253"/>
      <c r="CGV27" s="253"/>
      <c r="CGW27" s="253"/>
      <c r="CGX27" s="253"/>
      <c r="CGY27" s="253"/>
      <c r="CGZ27" s="253"/>
      <c r="CHA27" s="253"/>
      <c r="CHB27" s="253"/>
      <c r="CHC27" s="253"/>
      <c r="CHD27" s="253"/>
      <c r="CHE27" s="253"/>
      <c r="CHF27" s="253"/>
      <c r="CHG27" s="253"/>
      <c r="CHH27" s="253"/>
      <c r="CHI27" s="253"/>
      <c r="CHJ27" s="253"/>
      <c r="CHK27" s="253"/>
      <c r="CHL27" s="253"/>
      <c r="CHM27" s="253"/>
      <c r="CHN27" s="253"/>
      <c r="CHO27" s="253"/>
      <c r="CHP27" s="253"/>
      <c r="CHQ27" s="253"/>
      <c r="CHR27" s="253"/>
      <c r="CHS27" s="253"/>
      <c r="CHT27" s="253"/>
      <c r="CHU27" s="253"/>
      <c r="CHV27" s="253"/>
      <c r="CHW27" s="253"/>
      <c r="CHX27" s="253"/>
      <c r="CHY27" s="253"/>
      <c r="CHZ27" s="253"/>
      <c r="CIA27" s="253"/>
      <c r="CIB27" s="253"/>
      <c r="CIC27" s="253"/>
      <c r="CID27" s="253"/>
      <c r="CIE27" s="253"/>
      <c r="CIF27" s="253"/>
      <c r="CIG27" s="253"/>
      <c r="CIH27" s="253"/>
      <c r="CII27" s="253"/>
      <c r="CIJ27" s="253"/>
      <c r="CIK27" s="253"/>
      <c r="CIL27" s="253"/>
      <c r="CIM27" s="253"/>
      <c r="CIN27" s="253"/>
      <c r="CIO27" s="253"/>
      <c r="CIP27" s="253"/>
      <c r="CIQ27" s="253"/>
      <c r="CIR27" s="253"/>
      <c r="CIS27" s="253"/>
      <c r="CIT27" s="253"/>
      <c r="CIU27" s="253"/>
      <c r="CIV27" s="253"/>
      <c r="CIW27" s="253"/>
      <c r="CIX27" s="253"/>
      <c r="CIY27" s="253"/>
      <c r="CIZ27" s="253"/>
      <c r="CJA27" s="253"/>
      <c r="CJB27" s="253"/>
      <c r="CJC27" s="253"/>
      <c r="CJD27" s="253"/>
      <c r="CJE27" s="253"/>
      <c r="CJF27" s="253"/>
      <c r="CJG27" s="253"/>
      <c r="CJH27" s="253"/>
      <c r="CJI27" s="253"/>
      <c r="CJJ27" s="253"/>
      <c r="CJK27" s="253"/>
      <c r="CJL27" s="253"/>
      <c r="CJM27" s="253"/>
      <c r="CJN27" s="253"/>
      <c r="CJO27" s="253"/>
      <c r="CJP27" s="253"/>
      <c r="CJQ27" s="253"/>
      <c r="CJR27" s="253"/>
      <c r="CJS27" s="253"/>
      <c r="CJT27" s="253"/>
      <c r="CJU27" s="253"/>
      <c r="CJV27" s="253"/>
      <c r="CJW27" s="253"/>
      <c r="CJX27" s="253"/>
      <c r="CJY27" s="253"/>
      <c r="CJZ27" s="253"/>
      <c r="CKA27" s="253"/>
      <c r="CKB27" s="253"/>
      <c r="CKC27" s="253"/>
      <c r="CKD27" s="253"/>
      <c r="CKE27" s="253"/>
      <c r="CKF27" s="253"/>
      <c r="CKG27" s="253"/>
      <c r="CKH27" s="253"/>
      <c r="CKI27" s="253"/>
      <c r="CKJ27" s="253"/>
      <c r="CKK27" s="253"/>
      <c r="CKL27" s="253"/>
      <c r="CKM27" s="253"/>
      <c r="CKN27" s="253"/>
      <c r="CKO27" s="253"/>
      <c r="CKP27" s="253"/>
      <c r="CKQ27" s="253"/>
      <c r="CKR27" s="253"/>
      <c r="CKS27" s="253"/>
      <c r="CKT27" s="253"/>
      <c r="CKU27" s="253"/>
      <c r="CKV27" s="253"/>
      <c r="CKW27" s="253"/>
      <c r="CKX27" s="253"/>
      <c r="CKY27" s="253"/>
      <c r="CKZ27" s="253"/>
      <c r="CLA27" s="253"/>
      <c r="CLB27" s="253"/>
      <c r="CLC27" s="253"/>
      <c r="CLD27" s="253"/>
      <c r="CLE27" s="253"/>
      <c r="CLF27" s="253"/>
      <c r="CLG27" s="253"/>
      <c r="CLH27" s="253"/>
      <c r="CLI27" s="253"/>
      <c r="CLJ27" s="253"/>
      <c r="CLK27" s="253"/>
      <c r="CLL27" s="253"/>
      <c r="CLM27" s="253"/>
      <c r="CLN27" s="253"/>
      <c r="CLO27" s="253"/>
      <c r="CLP27" s="253"/>
      <c r="CLQ27" s="253"/>
      <c r="CLR27" s="253"/>
      <c r="CLS27" s="253"/>
      <c r="CLT27" s="253"/>
      <c r="CLU27" s="253"/>
      <c r="CLV27" s="253"/>
      <c r="CLW27" s="253"/>
      <c r="CLX27" s="253"/>
      <c r="CLY27" s="253"/>
      <c r="CLZ27" s="253"/>
      <c r="CMA27" s="253"/>
      <c r="CMB27" s="253"/>
      <c r="CMC27" s="253"/>
      <c r="CMD27" s="253"/>
      <c r="CME27" s="253"/>
      <c r="CMF27" s="253"/>
      <c r="CMG27" s="253"/>
      <c r="CMH27" s="253"/>
      <c r="CMI27" s="253"/>
      <c r="CMJ27" s="253"/>
      <c r="CMK27" s="253"/>
      <c r="CML27" s="253"/>
      <c r="CMM27" s="253"/>
      <c r="CMN27" s="253"/>
      <c r="CMO27" s="253"/>
      <c r="CMP27" s="253"/>
      <c r="CMQ27" s="253"/>
      <c r="CMR27" s="253"/>
      <c r="CMS27" s="253"/>
      <c r="CMT27" s="253"/>
      <c r="CMU27" s="253"/>
      <c r="CMV27" s="253"/>
      <c r="CMW27" s="253"/>
      <c r="CMX27" s="253"/>
      <c r="CMY27" s="253"/>
      <c r="CMZ27" s="253"/>
      <c r="CNA27" s="253"/>
      <c r="CNB27" s="253"/>
      <c r="CNC27" s="253"/>
      <c r="CND27" s="253"/>
      <c r="CNE27" s="253"/>
      <c r="CNF27" s="253"/>
      <c r="CNG27" s="253"/>
      <c r="CNH27" s="253"/>
      <c r="CNI27" s="253"/>
      <c r="CNJ27" s="253"/>
      <c r="CNK27" s="253"/>
      <c r="CNL27" s="253"/>
      <c r="CNM27" s="253"/>
      <c r="CNN27" s="253"/>
      <c r="CNO27" s="253"/>
      <c r="CNP27" s="253"/>
      <c r="CNQ27" s="253"/>
      <c r="CNR27" s="253"/>
      <c r="CNS27" s="253"/>
      <c r="CNT27" s="253"/>
      <c r="CNU27" s="253"/>
      <c r="CNV27" s="253"/>
      <c r="CNW27" s="253"/>
      <c r="CNX27" s="253"/>
      <c r="CNY27" s="253"/>
      <c r="CNZ27" s="253"/>
      <c r="COA27" s="253"/>
      <c r="COB27" s="253"/>
      <c r="COC27" s="253"/>
      <c r="COD27" s="253"/>
      <c r="COE27" s="253"/>
      <c r="COF27" s="253"/>
      <c r="COG27" s="253"/>
      <c r="COH27" s="253"/>
      <c r="COI27" s="253"/>
      <c r="COJ27" s="253"/>
      <c r="COK27" s="253"/>
      <c r="COL27" s="253"/>
      <c r="COM27" s="253"/>
      <c r="CON27" s="253"/>
      <c r="COO27" s="253"/>
      <c r="COP27" s="253"/>
      <c r="COQ27" s="253"/>
      <c r="COR27" s="253"/>
      <c r="COS27" s="253"/>
      <c r="COT27" s="253"/>
      <c r="COU27" s="253"/>
      <c r="COV27" s="253"/>
      <c r="COW27" s="253"/>
      <c r="COX27" s="253"/>
      <c r="COY27" s="253"/>
      <c r="COZ27" s="253"/>
      <c r="CPA27" s="253"/>
      <c r="CPB27" s="253"/>
      <c r="CPC27" s="253"/>
      <c r="CPD27" s="253"/>
      <c r="CPE27" s="253"/>
      <c r="CPF27" s="253"/>
      <c r="CPG27" s="253"/>
      <c r="CPH27" s="253"/>
      <c r="CPI27" s="253"/>
      <c r="CPJ27" s="253"/>
      <c r="CPK27" s="253"/>
      <c r="CPL27" s="253"/>
      <c r="CPM27" s="253"/>
      <c r="CPN27" s="253"/>
      <c r="CPO27" s="253"/>
      <c r="CPP27" s="253"/>
      <c r="CPQ27" s="253"/>
      <c r="CPR27" s="253"/>
      <c r="CPS27" s="253"/>
      <c r="CPT27" s="253"/>
      <c r="CPU27" s="253"/>
      <c r="CPV27" s="253"/>
      <c r="CPW27" s="253"/>
      <c r="CPX27" s="253"/>
      <c r="CPY27" s="253"/>
      <c r="CPZ27" s="253"/>
      <c r="CQA27" s="253"/>
      <c r="CQB27" s="253"/>
      <c r="CQC27" s="253"/>
      <c r="CQD27" s="253"/>
      <c r="CQE27" s="253"/>
      <c r="CQF27" s="253"/>
      <c r="CQG27" s="253"/>
      <c r="CQH27" s="253"/>
      <c r="CQI27" s="253"/>
      <c r="CQJ27" s="253"/>
      <c r="CQK27" s="253"/>
      <c r="CQL27" s="253"/>
      <c r="CQM27" s="253"/>
      <c r="CQN27" s="253"/>
      <c r="CQO27" s="253"/>
      <c r="CQP27" s="253"/>
      <c r="CQQ27" s="253"/>
      <c r="CQR27" s="253"/>
      <c r="CQS27" s="253"/>
      <c r="CQT27" s="253"/>
      <c r="CQU27" s="253"/>
      <c r="CQV27" s="253"/>
      <c r="CQW27" s="253"/>
      <c r="CQX27" s="253"/>
      <c r="CQY27" s="253"/>
      <c r="CQZ27" s="253"/>
      <c r="CRA27" s="253"/>
      <c r="CRB27" s="253"/>
      <c r="CRC27" s="253"/>
      <c r="CRD27" s="253"/>
      <c r="CRE27" s="253"/>
      <c r="CRF27" s="253"/>
      <c r="CRG27" s="253"/>
      <c r="CRH27" s="253"/>
      <c r="CRI27" s="253"/>
      <c r="CRJ27" s="253"/>
      <c r="CRK27" s="253"/>
      <c r="CRL27" s="253"/>
      <c r="CRM27" s="253"/>
      <c r="CRN27" s="253"/>
      <c r="CRO27" s="253"/>
      <c r="CRP27" s="253"/>
      <c r="CRQ27" s="253"/>
      <c r="CRR27" s="253"/>
      <c r="CRS27" s="253"/>
      <c r="CRT27" s="253"/>
      <c r="CRU27" s="253"/>
      <c r="CRV27" s="253"/>
      <c r="CRW27" s="253"/>
      <c r="CRX27" s="253"/>
      <c r="CRY27" s="253"/>
      <c r="CRZ27" s="253"/>
      <c r="CSA27" s="253"/>
      <c r="CSB27" s="253"/>
      <c r="CSC27" s="253"/>
      <c r="CSD27" s="253"/>
      <c r="CSE27" s="253"/>
      <c r="CSF27" s="253"/>
      <c r="CSG27" s="253"/>
      <c r="CSH27" s="253"/>
      <c r="CSI27" s="253"/>
      <c r="CSJ27" s="253"/>
      <c r="CSK27" s="253"/>
      <c r="CSL27" s="253"/>
      <c r="CSM27" s="253"/>
      <c r="CSN27" s="253"/>
      <c r="CSO27" s="253"/>
      <c r="CSP27" s="253"/>
      <c r="CSQ27" s="253"/>
      <c r="CSR27" s="253"/>
      <c r="CSS27" s="253"/>
      <c r="CST27" s="253"/>
      <c r="CSU27" s="253"/>
      <c r="CSV27" s="253"/>
      <c r="CSW27" s="253"/>
      <c r="CSX27" s="253"/>
      <c r="CSY27" s="253"/>
      <c r="CSZ27" s="253"/>
      <c r="CTA27" s="253"/>
      <c r="CTB27" s="253"/>
      <c r="CTC27" s="253"/>
      <c r="CTD27" s="253"/>
      <c r="CTE27" s="253"/>
      <c r="CTF27" s="253"/>
      <c r="CTG27" s="253"/>
      <c r="CTH27" s="253"/>
      <c r="CTI27" s="253"/>
      <c r="CTJ27" s="253"/>
      <c r="CTK27" s="253"/>
      <c r="CTL27" s="253"/>
      <c r="CTM27" s="253"/>
      <c r="CTN27" s="253"/>
      <c r="CTO27" s="253"/>
      <c r="CTP27" s="253"/>
      <c r="CTQ27" s="253"/>
      <c r="CTR27" s="253"/>
      <c r="CTS27" s="253"/>
      <c r="CTT27" s="253"/>
      <c r="CTU27" s="253"/>
      <c r="CTV27" s="253"/>
      <c r="CTW27" s="253"/>
      <c r="CTX27" s="253"/>
      <c r="CTY27" s="253"/>
      <c r="CTZ27" s="253"/>
      <c r="CUA27" s="253"/>
      <c r="CUB27" s="253"/>
      <c r="CUC27" s="253"/>
      <c r="CUD27" s="253"/>
      <c r="CUE27" s="253"/>
      <c r="CUF27" s="253"/>
      <c r="CUG27" s="253"/>
      <c r="CUH27" s="253"/>
      <c r="CUI27" s="253"/>
      <c r="CUJ27" s="253"/>
      <c r="CUK27" s="253"/>
      <c r="CUL27" s="253"/>
      <c r="CUM27" s="253"/>
      <c r="CUN27" s="253"/>
      <c r="CUO27" s="253"/>
      <c r="CUP27" s="253"/>
      <c r="CUQ27" s="253"/>
      <c r="CUR27" s="253"/>
      <c r="CUS27" s="253"/>
      <c r="CUT27" s="253"/>
      <c r="CUU27" s="253"/>
      <c r="CUV27" s="253"/>
      <c r="CUW27" s="253"/>
      <c r="CUX27" s="253"/>
      <c r="CUY27" s="253"/>
      <c r="CUZ27" s="253"/>
      <c r="CVA27" s="253"/>
      <c r="CVB27" s="253"/>
      <c r="CVC27" s="253"/>
      <c r="CVD27" s="253"/>
      <c r="CVE27" s="253"/>
      <c r="CVF27" s="253"/>
      <c r="CVG27" s="253"/>
      <c r="CVH27" s="253"/>
      <c r="CVI27" s="253"/>
      <c r="CVJ27" s="253"/>
      <c r="CVK27" s="253"/>
      <c r="CVL27" s="253"/>
      <c r="CVM27" s="253"/>
      <c r="CVN27" s="253"/>
      <c r="CVO27" s="253"/>
      <c r="CVP27" s="253"/>
      <c r="CVQ27" s="253"/>
      <c r="CVR27" s="253"/>
      <c r="CVS27" s="253"/>
      <c r="CVT27" s="253"/>
      <c r="CVU27" s="253"/>
      <c r="CVV27" s="253"/>
      <c r="CVW27" s="253"/>
      <c r="CVX27" s="253"/>
      <c r="CVY27" s="253"/>
      <c r="CVZ27" s="253"/>
      <c r="CWA27" s="253"/>
      <c r="CWB27" s="253"/>
      <c r="CWC27" s="253"/>
      <c r="CWD27" s="253"/>
      <c r="CWE27" s="253"/>
      <c r="CWF27" s="253"/>
      <c r="CWG27" s="253"/>
      <c r="CWH27" s="253"/>
      <c r="CWI27" s="253"/>
      <c r="CWJ27" s="253"/>
      <c r="CWK27" s="253"/>
      <c r="CWL27" s="253"/>
      <c r="CWM27" s="253"/>
      <c r="CWN27" s="253"/>
      <c r="CWO27" s="253"/>
      <c r="CWP27" s="253"/>
      <c r="CWQ27" s="253"/>
      <c r="CWR27" s="253"/>
      <c r="CWS27" s="253"/>
      <c r="CWT27" s="253"/>
      <c r="CWU27" s="253"/>
      <c r="CWV27" s="253"/>
      <c r="CWW27" s="253"/>
      <c r="CWX27" s="253"/>
      <c r="CWY27" s="253"/>
      <c r="CWZ27" s="253"/>
      <c r="CXA27" s="253"/>
      <c r="CXB27" s="253"/>
      <c r="CXC27" s="253"/>
      <c r="CXD27" s="253"/>
      <c r="CXE27" s="253"/>
      <c r="CXF27" s="253"/>
      <c r="CXG27" s="253"/>
      <c r="CXH27" s="253"/>
      <c r="CXI27" s="253"/>
      <c r="CXJ27" s="253"/>
      <c r="CXK27" s="253"/>
      <c r="CXL27" s="253"/>
      <c r="CXM27" s="253"/>
      <c r="CXN27" s="253"/>
      <c r="CXO27" s="253"/>
      <c r="CXP27" s="253"/>
      <c r="CXQ27" s="253"/>
      <c r="CXR27" s="253"/>
      <c r="CXS27" s="253"/>
      <c r="CXT27" s="253"/>
      <c r="CXU27" s="253"/>
      <c r="CXV27" s="253"/>
      <c r="CXW27" s="253"/>
      <c r="CXX27" s="253"/>
      <c r="CXY27" s="253"/>
      <c r="CXZ27" s="253"/>
      <c r="CYA27" s="253"/>
      <c r="CYB27" s="253"/>
      <c r="CYC27" s="253"/>
      <c r="CYD27" s="253"/>
      <c r="CYE27" s="253"/>
      <c r="CYF27" s="253"/>
      <c r="CYG27" s="253"/>
      <c r="CYH27" s="253"/>
      <c r="CYI27" s="253"/>
      <c r="CYJ27" s="253"/>
      <c r="CYK27" s="253"/>
      <c r="CYL27" s="253"/>
      <c r="CYM27" s="253"/>
      <c r="CYN27" s="253"/>
      <c r="CYO27" s="253"/>
      <c r="CYP27" s="253"/>
      <c r="CYQ27" s="253"/>
      <c r="CYR27" s="253"/>
      <c r="CYS27" s="253"/>
      <c r="CYT27" s="253"/>
      <c r="CYU27" s="253"/>
      <c r="CYV27" s="253"/>
      <c r="CYW27" s="253"/>
      <c r="CYX27" s="253"/>
      <c r="CYY27" s="253"/>
      <c r="CYZ27" s="253"/>
      <c r="CZA27" s="253"/>
      <c r="CZB27" s="253"/>
      <c r="CZC27" s="253"/>
      <c r="CZD27" s="253"/>
      <c r="CZE27" s="253"/>
      <c r="CZF27" s="253"/>
      <c r="CZG27" s="253"/>
      <c r="CZH27" s="253"/>
      <c r="CZI27" s="253"/>
      <c r="CZJ27" s="253"/>
      <c r="CZK27" s="253"/>
      <c r="CZL27" s="253"/>
      <c r="CZM27" s="253"/>
      <c r="CZN27" s="253"/>
      <c r="CZO27" s="253"/>
      <c r="CZP27" s="253"/>
      <c r="CZQ27" s="253"/>
      <c r="CZR27" s="253"/>
      <c r="CZS27" s="253"/>
      <c r="CZT27" s="253"/>
      <c r="CZU27" s="253"/>
      <c r="CZV27" s="253"/>
      <c r="CZW27" s="253"/>
      <c r="CZX27" s="253"/>
      <c r="CZY27" s="253"/>
      <c r="CZZ27" s="253"/>
      <c r="DAA27" s="253"/>
      <c r="DAB27" s="253"/>
      <c r="DAC27" s="253"/>
      <c r="DAD27" s="253"/>
      <c r="DAE27" s="253"/>
      <c r="DAF27" s="253"/>
      <c r="DAG27" s="253"/>
      <c r="DAH27" s="253"/>
      <c r="DAI27" s="253"/>
      <c r="DAJ27" s="253"/>
      <c r="DAK27" s="253"/>
      <c r="DAL27" s="253"/>
      <c r="DAM27" s="253"/>
      <c r="DAN27" s="253"/>
      <c r="DAO27" s="253"/>
      <c r="DAP27" s="253"/>
      <c r="DAQ27" s="253"/>
      <c r="DAR27" s="253"/>
      <c r="DAS27" s="253"/>
      <c r="DAT27" s="253"/>
      <c r="DAU27" s="253"/>
      <c r="DAV27" s="253"/>
      <c r="DAW27" s="253"/>
      <c r="DAX27" s="253"/>
      <c r="DAY27" s="253"/>
      <c r="DAZ27" s="253"/>
      <c r="DBA27" s="253"/>
      <c r="DBB27" s="253"/>
      <c r="DBC27" s="253"/>
      <c r="DBD27" s="253"/>
      <c r="DBE27" s="253"/>
      <c r="DBF27" s="253"/>
      <c r="DBG27" s="253"/>
      <c r="DBH27" s="253"/>
      <c r="DBI27" s="253"/>
      <c r="DBJ27" s="253"/>
      <c r="DBK27" s="253"/>
      <c r="DBL27" s="253"/>
      <c r="DBM27" s="253"/>
      <c r="DBN27" s="253"/>
      <c r="DBO27" s="253"/>
      <c r="DBP27" s="253"/>
      <c r="DBQ27" s="253"/>
      <c r="DBR27" s="253"/>
      <c r="DBS27" s="253"/>
      <c r="DBT27" s="253"/>
      <c r="DBU27" s="253"/>
      <c r="DBV27" s="253"/>
      <c r="DBW27" s="253"/>
      <c r="DBX27" s="253"/>
      <c r="DBY27" s="253"/>
      <c r="DBZ27" s="253"/>
      <c r="DCA27" s="253"/>
      <c r="DCB27" s="253"/>
      <c r="DCC27" s="253"/>
      <c r="DCD27" s="253"/>
      <c r="DCE27" s="253"/>
      <c r="DCF27" s="253"/>
      <c r="DCG27" s="253"/>
      <c r="DCH27" s="253"/>
      <c r="DCI27" s="253"/>
      <c r="DCJ27" s="253"/>
      <c r="DCK27" s="253"/>
      <c r="DCL27" s="253"/>
      <c r="DCM27" s="253"/>
      <c r="DCN27" s="253"/>
      <c r="DCO27" s="253"/>
      <c r="DCP27" s="253"/>
      <c r="DCQ27" s="253"/>
      <c r="DCR27" s="253"/>
      <c r="DCS27" s="253"/>
      <c r="DCT27" s="253"/>
      <c r="DCU27" s="253"/>
      <c r="DCV27" s="253"/>
      <c r="DCW27" s="253"/>
      <c r="DCX27" s="253"/>
      <c r="DCY27" s="253"/>
      <c r="DCZ27" s="253"/>
      <c r="DDA27" s="253"/>
      <c r="DDB27" s="253"/>
      <c r="DDC27" s="253"/>
      <c r="DDD27" s="253"/>
      <c r="DDE27" s="253"/>
      <c r="DDF27" s="253"/>
      <c r="DDG27" s="253"/>
      <c r="DDH27" s="253"/>
      <c r="DDI27" s="253"/>
      <c r="DDJ27" s="253"/>
      <c r="DDK27" s="253"/>
      <c r="DDL27" s="253"/>
      <c r="DDM27" s="253"/>
      <c r="DDN27" s="253"/>
      <c r="DDO27" s="253"/>
      <c r="DDP27" s="253"/>
      <c r="DDQ27" s="253"/>
      <c r="DDR27" s="253"/>
      <c r="DDS27" s="253"/>
      <c r="DDT27" s="253"/>
      <c r="DDU27" s="253"/>
      <c r="DDV27" s="253"/>
      <c r="DDW27" s="253"/>
      <c r="DDX27" s="253"/>
      <c r="DDY27" s="253"/>
      <c r="DDZ27" s="253"/>
      <c r="DEA27" s="253"/>
      <c r="DEB27" s="253"/>
      <c r="DEC27" s="253"/>
      <c r="DED27" s="253"/>
      <c r="DEE27" s="253"/>
      <c r="DEF27" s="253"/>
      <c r="DEG27" s="253"/>
      <c r="DEH27" s="253"/>
      <c r="DEI27" s="253"/>
      <c r="DEJ27" s="253"/>
      <c r="DEK27" s="253"/>
      <c r="DEL27" s="253"/>
      <c r="DEM27" s="253"/>
      <c r="DEN27" s="253"/>
      <c r="DEO27" s="253"/>
      <c r="DEP27" s="253"/>
      <c r="DEQ27" s="253"/>
      <c r="DER27" s="253"/>
      <c r="DES27" s="253"/>
      <c r="DET27" s="253"/>
      <c r="DEU27" s="253"/>
      <c r="DEV27" s="253"/>
      <c r="DEW27" s="253"/>
      <c r="DEX27" s="253"/>
      <c r="DEY27" s="253"/>
      <c r="DEZ27" s="253"/>
      <c r="DFA27" s="253"/>
      <c r="DFB27" s="253"/>
      <c r="DFC27" s="253"/>
      <c r="DFD27" s="253"/>
      <c r="DFE27" s="253"/>
      <c r="DFF27" s="253"/>
      <c r="DFG27" s="253"/>
      <c r="DFH27" s="253"/>
      <c r="DFI27" s="253"/>
      <c r="DFJ27" s="253"/>
      <c r="DFK27" s="253"/>
      <c r="DFL27" s="253"/>
      <c r="DFM27" s="253"/>
      <c r="DFN27" s="253"/>
      <c r="DFO27" s="253"/>
      <c r="DFP27" s="253"/>
      <c r="DFQ27" s="253"/>
      <c r="DFR27" s="253"/>
      <c r="DFS27" s="253"/>
      <c r="DFT27" s="253"/>
      <c r="DFU27" s="253"/>
      <c r="DFV27" s="253"/>
      <c r="DFW27" s="253"/>
      <c r="DFX27" s="253"/>
      <c r="DFY27" s="253"/>
      <c r="DFZ27" s="253"/>
      <c r="DGA27" s="253"/>
      <c r="DGB27" s="253"/>
      <c r="DGC27" s="253"/>
      <c r="DGD27" s="253"/>
      <c r="DGE27" s="253"/>
      <c r="DGF27" s="253"/>
      <c r="DGG27" s="253"/>
      <c r="DGH27" s="253"/>
      <c r="DGI27" s="253"/>
      <c r="DGJ27" s="253"/>
      <c r="DGK27" s="253"/>
      <c r="DGL27" s="253"/>
      <c r="DGM27" s="253"/>
      <c r="DGN27" s="253"/>
      <c r="DGO27" s="253"/>
      <c r="DGP27" s="253"/>
      <c r="DGQ27" s="253"/>
      <c r="DGR27" s="253"/>
      <c r="DGS27" s="253"/>
      <c r="DGT27" s="253"/>
      <c r="DGU27" s="253"/>
      <c r="DGV27" s="253"/>
      <c r="DGW27" s="253"/>
      <c r="DGX27" s="253"/>
      <c r="DGY27" s="253"/>
      <c r="DGZ27" s="253"/>
      <c r="DHA27" s="253"/>
      <c r="DHB27" s="253"/>
      <c r="DHC27" s="253"/>
      <c r="DHD27" s="253"/>
      <c r="DHE27" s="253"/>
      <c r="DHF27" s="253"/>
      <c r="DHG27" s="253"/>
      <c r="DHH27" s="253"/>
      <c r="DHI27" s="253"/>
      <c r="DHJ27" s="253"/>
      <c r="DHK27" s="253"/>
      <c r="DHL27" s="253"/>
      <c r="DHM27" s="253"/>
      <c r="DHN27" s="253"/>
      <c r="DHO27" s="253"/>
      <c r="DHP27" s="253"/>
      <c r="DHQ27" s="253"/>
      <c r="DHR27" s="253"/>
      <c r="DHS27" s="253"/>
      <c r="DHT27" s="253"/>
      <c r="DHU27" s="253"/>
      <c r="DHV27" s="253"/>
      <c r="DHW27" s="253"/>
      <c r="DHX27" s="253"/>
      <c r="DHY27" s="253"/>
      <c r="DHZ27" s="253"/>
      <c r="DIA27" s="253"/>
      <c r="DIB27" s="253"/>
      <c r="DIC27" s="253"/>
      <c r="DID27" s="253"/>
      <c r="DIE27" s="253"/>
      <c r="DIF27" s="253"/>
      <c r="DIG27" s="253"/>
      <c r="DIH27" s="253"/>
      <c r="DII27" s="253"/>
      <c r="DIJ27" s="253"/>
      <c r="DIK27" s="253"/>
      <c r="DIL27" s="253"/>
      <c r="DIM27" s="253"/>
      <c r="DIN27" s="253"/>
      <c r="DIO27" s="253"/>
      <c r="DIP27" s="253"/>
      <c r="DIQ27" s="253"/>
      <c r="DIR27" s="253"/>
      <c r="DIS27" s="253"/>
      <c r="DIT27" s="253"/>
      <c r="DIU27" s="253"/>
      <c r="DIV27" s="253"/>
      <c r="DIW27" s="253"/>
      <c r="DIX27" s="253"/>
      <c r="DIY27" s="253"/>
      <c r="DIZ27" s="253"/>
      <c r="DJA27" s="253"/>
      <c r="DJB27" s="253"/>
      <c r="DJC27" s="253"/>
      <c r="DJD27" s="253"/>
      <c r="DJE27" s="253"/>
      <c r="DJF27" s="253"/>
      <c r="DJG27" s="253"/>
      <c r="DJH27" s="253"/>
      <c r="DJI27" s="253"/>
      <c r="DJJ27" s="253"/>
      <c r="DJK27" s="253"/>
      <c r="DJL27" s="253"/>
      <c r="DJM27" s="253"/>
      <c r="DJN27" s="253"/>
      <c r="DJO27" s="253"/>
      <c r="DJP27" s="253"/>
      <c r="DJQ27" s="253"/>
      <c r="DJR27" s="253"/>
      <c r="DJS27" s="253"/>
      <c r="DJT27" s="253"/>
      <c r="DJU27" s="253"/>
      <c r="DJV27" s="253"/>
      <c r="DJW27" s="253"/>
      <c r="DJX27" s="253"/>
      <c r="DJY27" s="253"/>
      <c r="DJZ27" s="253"/>
      <c r="DKA27" s="253"/>
      <c r="DKB27" s="253"/>
      <c r="DKC27" s="253"/>
      <c r="DKD27" s="253"/>
      <c r="DKE27" s="253"/>
      <c r="DKF27" s="253"/>
      <c r="DKG27" s="253"/>
      <c r="DKH27" s="253"/>
      <c r="DKI27" s="253"/>
      <c r="DKJ27" s="253"/>
      <c r="DKK27" s="253"/>
      <c r="DKL27" s="253"/>
      <c r="DKM27" s="253"/>
      <c r="DKN27" s="253"/>
      <c r="DKO27" s="253"/>
      <c r="DKP27" s="253"/>
      <c r="DKQ27" s="253"/>
      <c r="DKR27" s="253"/>
      <c r="DKS27" s="253"/>
      <c r="DKT27" s="253"/>
      <c r="DKU27" s="253"/>
      <c r="DKV27" s="253"/>
      <c r="DKW27" s="253"/>
      <c r="DKX27" s="253"/>
      <c r="DKY27" s="253"/>
      <c r="DKZ27" s="253"/>
      <c r="DLA27" s="253"/>
      <c r="DLB27" s="253"/>
      <c r="DLC27" s="253"/>
      <c r="DLD27" s="253"/>
      <c r="DLE27" s="253"/>
      <c r="DLF27" s="253"/>
      <c r="DLG27" s="253"/>
      <c r="DLH27" s="253"/>
      <c r="DLI27" s="253"/>
      <c r="DLJ27" s="253"/>
      <c r="DLK27" s="253"/>
      <c r="DLL27" s="253"/>
      <c r="DLM27" s="253"/>
      <c r="DLN27" s="253"/>
      <c r="DLO27" s="253"/>
      <c r="DLP27" s="253"/>
      <c r="DLQ27" s="253"/>
      <c r="DLR27" s="253"/>
      <c r="DLS27" s="253"/>
      <c r="DLT27" s="253"/>
      <c r="DLU27" s="253"/>
      <c r="DLV27" s="253"/>
      <c r="DLW27" s="253"/>
      <c r="DLX27" s="253"/>
      <c r="DLY27" s="253"/>
      <c r="DLZ27" s="253"/>
      <c r="DMA27" s="253"/>
      <c r="DMB27" s="253"/>
      <c r="DMC27" s="253"/>
      <c r="DMD27" s="253"/>
      <c r="DME27" s="253"/>
      <c r="DMF27" s="253"/>
      <c r="DMG27" s="253"/>
      <c r="DMH27" s="253"/>
      <c r="DMI27" s="253"/>
      <c r="DMJ27" s="253"/>
      <c r="DMK27" s="253"/>
      <c r="DML27" s="253"/>
      <c r="DMM27" s="253"/>
      <c r="DMN27" s="253"/>
      <c r="DMO27" s="253"/>
      <c r="DMP27" s="253"/>
      <c r="DMQ27" s="253"/>
      <c r="DMR27" s="253"/>
      <c r="DMS27" s="253"/>
      <c r="DMT27" s="253"/>
      <c r="DMU27" s="253"/>
      <c r="DMV27" s="253"/>
      <c r="DMW27" s="253"/>
      <c r="DMX27" s="253"/>
      <c r="DMY27" s="253"/>
      <c r="DMZ27" s="253"/>
      <c r="DNA27" s="253"/>
      <c r="DNB27" s="253"/>
      <c r="DNC27" s="253"/>
      <c r="DND27" s="253"/>
      <c r="DNE27" s="253"/>
      <c r="DNF27" s="253"/>
      <c r="DNG27" s="253"/>
      <c r="DNH27" s="253"/>
      <c r="DNI27" s="253"/>
      <c r="DNJ27" s="253"/>
      <c r="DNK27" s="253"/>
      <c r="DNL27" s="253"/>
      <c r="DNM27" s="253"/>
      <c r="DNN27" s="253"/>
      <c r="DNO27" s="253"/>
      <c r="DNP27" s="253"/>
      <c r="DNQ27" s="253"/>
      <c r="DNR27" s="253"/>
      <c r="DNS27" s="253"/>
      <c r="DNT27" s="253"/>
      <c r="DNU27" s="253"/>
      <c r="DNV27" s="253"/>
      <c r="DNW27" s="253"/>
      <c r="DNX27" s="253"/>
      <c r="DNY27" s="253"/>
      <c r="DNZ27" s="253"/>
      <c r="DOA27" s="253"/>
      <c r="DOB27" s="253"/>
      <c r="DOC27" s="253"/>
      <c r="DOD27" s="253"/>
      <c r="DOE27" s="253"/>
      <c r="DOF27" s="253"/>
      <c r="DOG27" s="253"/>
      <c r="DOH27" s="253"/>
      <c r="DOI27" s="253"/>
      <c r="DOJ27" s="253"/>
      <c r="DOK27" s="253"/>
      <c r="DOL27" s="253"/>
      <c r="DOM27" s="253"/>
      <c r="DON27" s="253"/>
      <c r="DOO27" s="253"/>
      <c r="DOP27" s="253"/>
      <c r="DOQ27" s="253"/>
      <c r="DOR27" s="253"/>
      <c r="DOS27" s="253"/>
      <c r="DOT27" s="253"/>
      <c r="DOU27" s="253"/>
      <c r="DOV27" s="253"/>
      <c r="DOW27" s="253"/>
      <c r="DOX27" s="253"/>
      <c r="DOY27" s="253"/>
      <c r="DOZ27" s="253"/>
      <c r="DPA27" s="253"/>
      <c r="DPB27" s="253"/>
      <c r="DPC27" s="253"/>
      <c r="DPD27" s="253"/>
      <c r="DPE27" s="253"/>
      <c r="DPF27" s="253"/>
      <c r="DPG27" s="253"/>
      <c r="DPH27" s="253"/>
      <c r="DPI27" s="253"/>
      <c r="DPJ27" s="253"/>
      <c r="DPK27" s="253"/>
      <c r="DPL27" s="253"/>
      <c r="DPM27" s="253"/>
      <c r="DPN27" s="253"/>
      <c r="DPO27" s="253"/>
      <c r="DPP27" s="253"/>
      <c r="DPQ27" s="253"/>
      <c r="DPR27" s="253"/>
      <c r="DPS27" s="253"/>
      <c r="DPT27" s="253"/>
      <c r="DPU27" s="253"/>
      <c r="DPV27" s="253"/>
      <c r="DPW27" s="253"/>
      <c r="DPX27" s="253"/>
      <c r="DPY27" s="253"/>
      <c r="DPZ27" s="253"/>
      <c r="DQA27" s="253"/>
      <c r="DQB27" s="253"/>
      <c r="DQC27" s="253"/>
      <c r="DQD27" s="253"/>
      <c r="DQE27" s="253"/>
      <c r="DQF27" s="253"/>
      <c r="DQG27" s="253"/>
      <c r="DQH27" s="253"/>
      <c r="DQI27" s="253"/>
      <c r="DQJ27" s="253"/>
      <c r="DQK27" s="253"/>
      <c r="DQL27" s="253"/>
      <c r="DQM27" s="253"/>
      <c r="DQN27" s="253"/>
      <c r="DQO27" s="253"/>
      <c r="DQP27" s="253"/>
      <c r="DQQ27" s="253"/>
      <c r="DQR27" s="253"/>
      <c r="DQS27" s="253"/>
      <c r="DQT27" s="253"/>
      <c r="DQU27" s="253"/>
      <c r="DQV27" s="253"/>
      <c r="DQW27" s="253"/>
      <c r="DQX27" s="253"/>
      <c r="DQY27" s="253"/>
      <c r="DQZ27" s="253"/>
      <c r="DRA27" s="253"/>
      <c r="DRB27" s="253"/>
      <c r="DRC27" s="253"/>
      <c r="DRD27" s="253"/>
      <c r="DRE27" s="253"/>
      <c r="DRF27" s="253"/>
      <c r="DRG27" s="253"/>
      <c r="DRH27" s="253"/>
      <c r="DRI27" s="253"/>
      <c r="DRJ27" s="253"/>
      <c r="DRK27" s="253"/>
      <c r="DRL27" s="253"/>
      <c r="DRM27" s="253"/>
      <c r="DRN27" s="253"/>
      <c r="DRO27" s="253"/>
      <c r="DRP27" s="253"/>
      <c r="DRQ27" s="253"/>
      <c r="DRR27" s="253"/>
      <c r="DRS27" s="253"/>
      <c r="DRT27" s="253"/>
      <c r="DRU27" s="253"/>
      <c r="DRV27" s="253"/>
      <c r="DRW27" s="253"/>
      <c r="DRX27" s="253"/>
      <c r="DRY27" s="253"/>
      <c r="DRZ27" s="253"/>
      <c r="DSA27" s="253"/>
      <c r="DSB27" s="253"/>
      <c r="DSC27" s="253"/>
      <c r="DSD27" s="253"/>
      <c r="DSE27" s="253"/>
      <c r="DSF27" s="253"/>
      <c r="DSG27" s="253"/>
      <c r="DSH27" s="253"/>
      <c r="DSI27" s="253"/>
      <c r="DSJ27" s="253"/>
      <c r="DSK27" s="253"/>
      <c r="DSL27" s="253"/>
      <c r="DSM27" s="253"/>
      <c r="DSN27" s="253"/>
      <c r="DSO27" s="253"/>
      <c r="DSP27" s="253"/>
      <c r="DSQ27" s="253"/>
      <c r="DSR27" s="253"/>
      <c r="DSS27" s="253"/>
      <c r="DST27" s="253"/>
      <c r="DSU27" s="253"/>
      <c r="DSV27" s="253"/>
      <c r="DSW27" s="253"/>
      <c r="DSX27" s="253"/>
      <c r="DSY27" s="253"/>
      <c r="DSZ27" s="253"/>
      <c r="DTA27" s="253"/>
      <c r="DTB27" s="253"/>
      <c r="DTC27" s="253"/>
      <c r="DTD27" s="253"/>
      <c r="DTE27" s="253"/>
      <c r="DTF27" s="253"/>
      <c r="DTG27" s="253"/>
      <c r="DTH27" s="253"/>
      <c r="DTI27" s="253"/>
      <c r="DTJ27" s="253"/>
      <c r="DTK27" s="253"/>
      <c r="DTL27" s="253"/>
      <c r="DTM27" s="253"/>
      <c r="DTN27" s="253"/>
      <c r="DTO27" s="253"/>
      <c r="DTP27" s="253"/>
      <c r="DTQ27" s="253"/>
      <c r="DTR27" s="253"/>
      <c r="DTS27" s="253"/>
      <c r="DTT27" s="253"/>
      <c r="DTU27" s="253"/>
      <c r="DTV27" s="253"/>
      <c r="DTW27" s="253"/>
      <c r="DTX27" s="253"/>
      <c r="DTY27" s="253"/>
      <c r="DTZ27" s="253"/>
      <c r="DUA27" s="253"/>
      <c r="DUB27" s="253"/>
      <c r="DUC27" s="253"/>
      <c r="DUD27" s="253"/>
      <c r="DUE27" s="253"/>
      <c r="DUF27" s="253"/>
      <c r="DUG27" s="253"/>
      <c r="DUH27" s="253"/>
      <c r="DUI27" s="253"/>
      <c r="DUJ27" s="253"/>
      <c r="DUK27" s="253"/>
      <c r="DUL27" s="253"/>
      <c r="DUM27" s="253"/>
      <c r="DUN27" s="253"/>
      <c r="DUO27" s="253"/>
      <c r="DUP27" s="253"/>
      <c r="DUQ27" s="253"/>
      <c r="DUR27" s="253"/>
      <c r="DUS27" s="253"/>
      <c r="DUT27" s="253"/>
      <c r="DUU27" s="253"/>
      <c r="DUV27" s="253"/>
      <c r="DUW27" s="253"/>
      <c r="DUX27" s="253"/>
      <c r="DUY27" s="253"/>
      <c r="DUZ27" s="253"/>
      <c r="DVA27" s="253"/>
      <c r="DVB27" s="253"/>
      <c r="DVC27" s="253"/>
      <c r="DVD27" s="253"/>
      <c r="DVE27" s="253"/>
      <c r="DVF27" s="253"/>
      <c r="DVG27" s="253"/>
      <c r="DVH27" s="253"/>
      <c r="DVI27" s="253"/>
      <c r="DVJ27" s="253"/>
      <c r="DVK27" s="253"/>
      <c r="DVL27" s="253"/>
      <c r="DVM27" s="253"/>
      <c r="DVN27" s="253"/>
      <c r="DVO27" s="253"/>
      <c r="DVP27" s="253"/>
      <c r="DVQ27" s="253"/>
      <c r="DVR27" s="253"/>
      <c r="DVS27" s="253"/>
      <c r="DVT27" s="253"/>
      <c r="DVU27" s="253"/>
      <c r="DVV27" s="253"/>
      <c r="DVW27" s="253"/>
      <c r="DVX27" s="253"/>
      <c r="DVY27" s="253"/>
      <c r="DVZ27" s="253"/>
      <c r="DWA27" s="253"/>
      <c r="DWB27" s="253"/>
      <c r="DWC27" s="253"/>
      <c r="DWD27" s="253"/>
      <c r="DWE27" s="253"/>
      <c r="DWF27" s="253"/>
      <c r="DWG27" s="253"/>
      <c r="DWH27" s="253"/>
      <c r="DWI27" s="253"/>
      <c r="DWJ27" s="253"/>
      <c r="DWK27" s="253"/>
      <c r="DWL27" s="253"/>
      <c r="DWM27" s="253"/>
      <c r="DWN27" s="253"/>
      <c r="DWO27" s="253"/>
      <c r="DWP27" s="253"/>
      <c r="DWQ27" s="253"/>
      <c r="DWR27" s="253"/>
      <c r="DWS27" s="253"/>
      <c r="DWT27" s="253"/>
      <c r="DWU27" s="253"/>
      <c r="DWV27" s="253"/>
      <c r="DWW27" s="253"/>
      <c r="DWX27" s="253"/>
      <c r="DWY27" s="253"/>
      <c r="DWZ27" s="253"/>
      <c r="DXA27" s="253"/>
      <c r="DXB27" s="253"/>
      <c r="DXC27" s="253"/>
      <c r="DXD27" s="253"/>
      <c r="DXE27" s="253"/>
      <c r="DXF27" s="253"/>
      <c r="DXG27" s="253"/>
      <c r="DXH27" s="253"/>
      <c r="DXI27" s="253"/>
      <c r="DXJ27" s="253"/>
      <c r="DXK27" s="253"/>
      <c r="DXL27" s="253"/>
      <c r="DXM27" s="253"/>
      <c r="DXN27" s="253"/>
      <c r="DXO27" s="253"/>
      <c r="DXP27" s="253"/>
      <c r="DXQ27" s="253"/>
      <c r="DXR27" s="253"/>
      <c r="DXS27" s="253"/>
      <c r="DXT27" s="253"/>
      <c r="DXU27" s="253"/>
      <c r="DXV27" s="253"/>
      <c r="DXW27" s="253"/>
      <c r="DXX27" s="253"/>
      <c r="DXY27" s="253"/>
      <c r="DXZ27" s="253"/>
      <c r="DYA27" s="253"/>
      <c r="DYB27" s="253"/>
      <c r="DYC27" s="253"/>
      <c r="DYD27" s="253"/>
      <c r="DYE27" s="253"/>
      <c r="DYF27" s="253"/>
      <c r="DYG27" s="253"/>
      <c r="DYH27" s="253"/>
      <c r="DYI27" s="253"/>
      <c r="DYJ27" s="253"/>
      <c r="DYK27" s="253"/>
      <c r="DYL27" s="253"/>
      <c r="DYM27" s="253"/>
      <c r="DYN27" s="253"/>
      <c r="DYO27" s="253"/>
      <c r="DYP27" s="253"/>
      <c r="DYQ27" s="253"/>
      <c r="DYR27" s="253"/>
      <c r="DYS27" s="253"/>
      <c r="DYT27" s="253"/>
      <c r="DYU27" s="253"/>
      <c r="DYV27" s="253"/>
      <c r="DYW27" s="253"/>
      <c r="DYX27" s="253"/>
      <c r="DYY27" s="253"/>
      <c r="DYZ27" s="253"/>
      <c r="DZA27" s="253"/>
      <c r="DZB27" s="253"/>
      <c r="DZC27" s="253"/>
      <c r="DZD27" s="253"/>
      <c r="DZE27" s="253"/>
      <c r="DZF27" s="253"/>
      <c r="DZG27" s="253"/>
      <c r="DZH27" s="253"/>
      <c r="DZI27" s="253"/>
      <c r="DZJ27" s="253"/>
      <c r="DZK27" s="253"/>
      <c r="DZL27" s="253"/>
      <c r="DZM27" s="253"/>
      <c r="DZN27" s="253"/>
      <c r="DZO27" s="253"/>
      <c r="DZP27" s="253"/>
      <c r="DZQ27" s="253"/>
      <c r="DZR27" s="253"/>
      <c r="DZS27" s="253"/>
      <c r="DZT27" s="253"/>
      <c r="DZU27" s="253"/>
      <c r="DZV27" s="253"/>
      <c r="DZW27" s="253"/>
      <c r="DZX27" s="253"/>
      <c r="DZY27" s="253"/>
      <c r="DZZ27" s="253"/>
      <c r="EAA27" s="253"/>
      <c r="EAB27" s="253"/>
      <c r="EAC27" s="253"/>
      <c r="EAD27" s="253"/>
      <c r="EAE27" s="253"/>
      <c r="EAF27" s="253"/>
      <c r="EAG27" s="253"/>
      <c r="EAH27" s="253"/>
      <c r="EAI27" s="253"/>
      <c r="EAJ27" s="253"/>
      <c r="EAK27" s="253"/>
      <c r="EAL27" s="253"/>
      <c r="EAM27" s="253"/>
      <c r="EAN27" s="253"/>
      <c r="EAO27" s="253"/>
      <c r="EAP27" s="253"/>
      <c r="EAQ27" s="253"/>
      <c r="EAR27" s="253"/>
      <c r="EAS27" s="253"/>
      <c r="EAT27" s="253"/>
      <c r="EAU27" s="253"/>
      <c r="EAV27" s="253"/>
      <c r="EAW27" s="253"/>
      <c r="EAX27" s="253"/>
      <c r="EAY27" s="253"/>
      <c r="EAZ27" s="253"/>
      <c r="EBA27" s="253"/>
      <c r="EBB27" s="253"/>
      <c r="EBC27" s="253"/>
      <c r="EBD27" s="253"/>
      <c r="EBE27" s="253"/>
      <c r="EBF27" s="253"/>
      <c r="EBG27" s="253"/>
      <c r="EBH27" s="253"/>
      <c r="EBI27" s="253"/>
      <c r="EBJ27" s="253"/>
      <c r="EBK27" s="253"/>
      <c r="EBL27" s="253"/>
      <c r="EBM27" s="253"/>
      <c r="EBN27" s="253"/>
      <c r="EBO27" s="253"/>
      <c r="EBP27" s="253"/>
      <c r="EBQ27" s="253"/>
      <c r="EBR27" s="253"/>
      <c r="EBS27" s="253"/>
      <c r="EBT27" s="253"/>
      <c r="EBU27" s="253"/>
      <c r="EBV27" s="253"/>
      <c r="EBW27" s="253"/>
      <c r="EBX27" s="253"/>
      <c r="EBY27" s="253"/>
      <c r="EBZ27" s="253"/>
      <c r="ECA27" s="253"/>
      <c r="ECB27" s="253"/>
      <c r="ECC27" s="253"/>
      <c r="ECD27" s="253"/>
      <c r="ECE27" s="253"/>
      <c r="ECF27" s="253"/>
      <c r="ECG27" s="253"/>
      <c r="ECH27" s="253"/>
      <c r="ECI27" s="253"/>
      <c r="ECJ27" s="253"/>
      <c r="ECK27" s="253"/>
      <c r="ECL27" s="253"/>
      <c r="ECM27" s="253"/>
      <c r="ECN27" s="253"/>
      <c r="ECO27" s="253"/>
      <c r="ECP27" s="253"/>
      <c r="ECQ27" s="253"/>
      <c r="ECR27" s="253"/>
      <c r="ECS27" s="253"/>
      <c r="ECT27" s="253"/>
      <c r="ECU27" s="253"/>
      <c r="ECV27" s="253"/>
      <c r="ECW27" s="253"/>
      <c r="ECX27" s="253"/>
      <c r="ECY27" s="253"/>
      <c r="ECZ27" s="253"/>
      <c r="EDA27" s="253"/>
      <c r="EDB27" s="253"/>
      <c r="EDC27" s="253"/>
      <c r="EDD27" s="253"/>
      <c r="EDE27" s="253"/>
      <c r="EDF27" s="253"/>
      <c r="EDG27" s="253"/>
      <c r="EDH27" s="253"/>
      <c r="EDI27" s="253"/>
      <c r="EDJ27" s="253"/>
      <c r="EDK27" s="253"/>
      <c r="EDL27" s="253"/>
      <c r="EDM27" s="253"/>
      <c r="EDN27" s="253"/>
      <c r="EDO27" s="253"/>
      <c r="EDP27" s="253"/>
      <c r="EDQ27" s="253"/>
      <c r="EDR27" s="253"/>
      <c r="EDS27" s="253"/>
      <c r="EDT27" s="253"/>
      <c r="EDU27" s="253"/>
      <c r="EDV27" s="253"/>
      <c r="EDW27" s="253"/>
      <c r="EDX27" s="253"/>
      <c r="EDY27" s="253"/>
      <c r="EDZ27" s="253"/>
      <c r="EEA27" s="253"/>
      <c r="EEB27" s="253"/>
      <c r="EEC27" s="253"/>
      <c r="EED27" s="253"/>
      <c r="EEE27" s="253"/>
      <c r="EEF27" s="253"/>
      <c r="EEG27" s="253"/>
      <c r="EEH27" s="253"/>
      <c r="EEI27" s="253"/>
      <c r="EEJ27" s="253"/>
      <c r="EEK27" s="253"/>
      <c r="EEL27" s="253"/>
      <c r="EEM27" s="253"/>
      <c r="EEN27" s="253"/>
      <c r="EEO27" s="253"/>
      <c r="EEP27" s="253"/>
      <c r="EEQ27" s="253"/>
      <c r="EER27" s="253"/>
      <c r="EES27" s="253"/>
      <c r="EET27" s="253"/>
      <c r="EEU27" s="253"/>
      <c r="EEV27" s="253"/>
      <c r="EEW27" s="253"/>
      <c r="EEX27" s="253"/>
      <c r="EEY27" s="253"/>
      <c r="EEZ27" s="253"/>
      <c r="EFA27" s="253"/>
      <c r="EFB27" s="253"/>
      <c r="EFC27" s="253"/>
      <c r="EFD27" s="253"/>
      <c r="EFE27" s="253"/>
      <c r="EFF27" s="253"/>
      <c r="EFG27" s="253"/>
      <c r="EFH27" s="253"/>
      <c r="EFI27" s="253"/>
      <c r="EFJ27" s="253"/>
      <c r="EFK27" s="253"/>
      <c r="EFL27" s="253"/>
      <c r="EFM27" s="253"/>
      <c r="EFN27" s="253"/>
      <c r="EFO27" s="253"/>
      <c r="EFP27" s="253"/>
      <c r="EFQ27" s="253"/>
      <c r="EFR27" s="253"/>
      <c r="EFS27" s="253"/>
      <c r="EFT27" s="253"/>
      <c r="EFU27" s="253"/>
      <c r="EFV27" s="253"/>
      <c r="EFW27" s="253"/>
      <c r="EFX27" s="253"/>
      <c r="EFY27" s="253"/>
      <c r="EFZ27" s="253"/>
      <c r="EGA27" s="253"/>
      <c r="EGB27" s="253"/>
      <c r="EGC27" s="253"/>
      <c r="EGD27" s="253"/>
      <c r="EGE27" s="253"/>
      <c r="EGF27" s="253"/>
      <c r="EGG27" s="253"/>
      <c r="EGH27" s="253"/>
      <c r="EGI27" s="253"/>
      <c r="EGJ27" s="253"/>
      <c r="EGK27" s="253"/>
      <c r="EGL27" s="253"/>
      <c r="EGM27" s="253"/>
      <c r="EGN27" s="253"/>
      <c r="EGO27" s="253"/>
      <c r="EGP27" s="253"/>
      <c r="EGQ27" s="253"/>
      <c r="EGR27" s="253"/>
      <c r="EGS27" s="253"/>
      <c r="EGT27" s="253"/>
      <c r="EGU27" s="253"/>
      <c r="EGV27" s="253"/>
      <c r="EGW27" s="253"/>
      <c r="EGX27" s="253"/>
      <c r="EGY27" s="253"/>
      <c r="EGZ27" s="253"/>
      <c r="EHA27" s="253"/>
      <c r="EHB27" s="253"/>
      <c r="EHC27" s="253"/>
      <c r="EHD27" s="253"/>
      <c r="EHE27" s="253"/>
      <c r="EHF27" s="253"/>
      <c r="EHG27" s="253"/>
      <c r="EHH27" s="253"/>
      <c r="EHI27" s="253"/>
      <c r="EHJ27" s="253"/>
      <c r="EHK27" s="253"/>
      <c r="EHL27" s="253"/>
      <c r="EHM27" s="253"/>
      <c r="EHN27" s="253"/>
      <c r="EHO27" s="253"/>
      <c r="EHP27" s="253"/>
      <c r="EHQ27" s="253"/>
      <c r="EHR27" s="253"/>
      <c r="EHS27" s="253"/>
      <c r="EHT27" s="253"/>
      <c r="EHU27" s="253"/>
      <c r="EHV27" s="253"/>
      <c r="EHW27" s="253"/>
      <c r="EHX27" s="253"/>
      <c r="EHY27" s="253"/>
      <c r="EHZ27" s="253"/>
      <c r="EIA27" s="253"/>
      <c r="EIB27" s="253"/>
      <c r="EIC27" s="253"/>
      <c r="EID27" s="253"/>
      <c r="EIE27" s="253"/>
      <c r="EIF27" s="253"/>
      <c r="EIG27" s="253"/>
      <c r="EIH27" s="253"/>
      <c r="EII27" s="253"/>
      <c r="EIJ27" s="253"/>
      <c r="EIK27" s="253"/>
      <c r="EIL27" s="253"/>
      <c r="EIM27" s="253"/>
      <c r="EIN27" s="253"/>
      <c r="EIO27" s="253"/>
      <c r="EIP27" s="253"/>
      <c r="EIQ27" s="253"/>
      <c r="EIR27" s="253"/>
      <c r="EIS27" s="253"/>
      <c r="EIT27" s="253"/>
      <c r="EIU27" s="253"/>
      <c r="EIV27" s="253"/>
      <c r="EIW27" s="253"/>
      <c r="EIX27" s="253"/>
      <c r="EIY27" s="253"/>
      <c r="EIZ27" s="253"/>
      <c r="EJA27" s="253"/>
      <c r="EJB27" s="253"/>
      <c r="EJC27" s="253"/>
      <c r="EJD27" s="253"/>
      <c r="EJE27" s="253"/>
      <c r="EJF27" s="253"/>
      <c r="EJG27" s="253"/>
      <c r="EJH27" s="253"/>
      <c r="EJI27" s="253"/>
      <c r="EJJ27" s="253"/>
      <c r="EJK27" s="253"/>
      <c r="EJL27" s="253"/>
      <c r="EJM27" s="253"/>
      <c r="EJN27" s="253"/>
      <c r="EJO27" s="253"/>
      <c r="EJP27" s="253"/>
      <c r="EJQ27" s="253"/>
      <c r="EJR27" s="253"/>
      <c r="EJS27" s="253"/>
      <c r="EJT27" s="253"/>
      <c r="EJU27" s="253"/>
      <c r="EJV27" s="253"/>
      <c r="EJW27" s="253"/>
      <c r="EJX27" s="253"/>
      <c r="EJY27" s="253"/>
      <c r="EJZ27" s="253"/>
      <c r="EKA27" s="253"/>
      <c r="EKB27" s="253"/>
      <c r="EKC27" s="253"/>
      <c r="EKD27" s="253"/>
      <c r="EKE27" s="253"/>
      <c r="EKF27" s="253"/>
      <c r="EKG27" s="253"/>
      <c r="EKH27" s="253"/>
      <c r="EKI27" s="253"/>
      <c r="EKJ27" s="253"/>
      <c r="EKK27" s="253"/>
      <c r="EKL27" s="253"/>
      <c r="EKM27" s="253"/>
      <c r="EKN27" s="253"/>
      <c r="EKO27" s="253"/>
      <c r="EKP27" s="253"/>
      <c r="EKQ27" s="253"/>
      <c r="EKR27" s="253"/>
      <c r="EKS27" s="253"/>
      <c r="EKT27" s="253"/>
      <c r="EKU27" s="253"/>
      <c r="EKV27" s="253"/>
      <c r="EKW27" s="253"/>
      <c r="EKX27" s="253"/>
      <c r="EKY27" s="253"/>
      <c r="EKZ27" s="253"/>
      <c r="ELA27" s="253"/>
      <c r="ELB27" s="253"/>
      <c r="ELC27" s="253"/>
      <c r="ELD27" s="253"/>
      <c r="ELE27" s="253"/>
      <c r="ELF27" s="253"/>
      <c r="ELG27" s="253"/>
      <c r="ELH27" s="253"/>
      <c r="ELI27" s="253"/>
      <c r="ELJ27" s="253"/>
      <c r="ELK27" s="253"/>
      <c r="ELL27" s="253"/>
      <c r="ELM27" s="253"/>
      <c r="ELN27" s="253"/>
      <c r="ELO27" s="253"/>
      <c r="ELP27" s="253"/>
      <c r="ELQ27" s="253"/>
      <c r="ELR27" s="253"/>
      <c r="ELS27" s="253"/>
      <c r="ELT27" s="253"/>
      <c r="ELU27" s="253"/>
      <c r="ELV27" s="253"/>
      <c r="ELW27" s="253"/>
      <c r="ELX27" s="253"/>
      <c r="ELY27" s="253"/>
      <c r="ELZ27" s="253"/>
      <c r="EMA27" s="253"/>
      <c r="EMB27" s="253"/>
      <c r="EMC27" s="253"/>
      <c r="EMD27" s="253"/>
      <c r="EME27" s="253"/>
      <c r="EMF27" s="253"/>
      <c r="EMG27" s="253"/>
      <c r="EMH27" s="253"/>
      <c r="EMI27" s="253"/>
      <c r="EMJ27" s="253"/>
      <c r="EMK27" s="253"/>
      <c r="EML27" s="253"/>
      <c r="EMM27" s="253"/>
      <c r="EMN27" s="253"/>
      <c r="EMO27" s="253"/>
      <c r="EMP27" s="253"/>
      <c r="EMQ27" s="253"/>
      <c r="EMR27" s="253"/>
      <c r="EMS27" s="253"/>
      <c r="EMT27" s="253"/>
      <c r="EMU27" s="253"/>
      <c r="EMV27" s="253"/>
      <c r="EMW27" s="253"/>
      <c r="EMX27" s="253"/>
      <c r="EMY27" s="253"/>
      <c r="EMZ27" s="253"/>
      <c r="ENA27" s="253"/>
      <c r="ENB27" s="253"/>
      <c r="ENC27" s="253"/>
      <c r="END27" s="253"/>
      <c r="ENE27" s="253"/>
      <c r="ENF27" s="253"/>
      <c r="ENG27" s="253"/>
      <c r="ENH27" s="253"/>
      <c r="ENI27" s="253"/>
      <c r="ENJ27" s="253"/>
      <c r="ENK27" s="253"/>
      <c r="ENL27" s="253"/>
      <c r="ENM27" s="253"/>
      <c r="ENN27" s="253"/>
      <c r="ENO27" s="253"/>
      <c r="ENP27" s="253"/>
      <c r="ENQ27" s="253"/>
      <c r="ENR27" s="253"/>
      <c r="ENS27" s="253"/>
      <c r="ENT27" s="253"/>
      <c r="ENU27" s="253"/>
      <c r="ENV27" s="253"/>
      <c r="ENW27" s="253"/>
      <c r="ENX27" s="253"/>
      <c r="ENY27" s="253"/>
      <c r="ENZ27" s="253"/>
      <c r="EOA27" s="253"/>
      <c r="EOB27" s="253"/>
      <c r="EOC27" s="253"/>
      <c r="EOD27" s="253"/>
      <c r="EOE27" s="253"/>
      <c r="EOF27" s="253"/>
      <c r="EOG27" s="253"/>
      <c r="EOH27" s="253"/>
      <c r="EOI27" s="253"/>
      <c r="EOJ27" s="253"/>
      <c r="EOK27" s="253"/>
      <c r="EOL27" s="253"/>
      <c r="EOM27" s="253"/>
      <c r="EON27" s="253"/>
      <c r="EOO27" s="253"/>
      <c r="EOP27" s="253"/>
      <c r="EOQ27" s="253"/>
      <c r="EOR27" s="253"/>
      <c r="EOS27" s="253"/>
      <c r="EOT27" s="253"/>
      <c r="EOU27" s="253"/>
      <c r="EOV27" s="253"/>
      <c r="EOW27" s="253"/>
      <c r="EOX27" s="253"/>
      <c r="EOY27" s="253"/>
      <c r="EOZ27" s="253"/>
      <c r="EPA27" s="253"/>
      <c r="EPB27" s="253"/>
      <c r="EPC27" s="253"/>
      <c r="EPD27" s="253"/>
      <c r="EPE27" s="253"/>
      <c r="EPF27" s="253"/>
      <c r="EPG27" s="253"/>
      <c r="EPH27" s="253"/>
      <c r="EPI27" s="253"/>
      <c r="EPJ27" s="253"/>
      <c r="EPK27" s="253"/>
      <c r="EPL27" s="253"/>
      <c r="EPM27" s="253"/>
      <c r="EPN27" s="253"/>
      <c r="EPO27" s="253"/>
      <c r="EPP27" s="253"/>
      <c r="EPQ27" s="253"/>
      <c r="EPR27" s="253"/>
      <c r="EPS27" s="253"/>
      <c r="EPT27" s="253"/>
      <c r="EPU27" s="253"/>
      <c r="EPV27" s="253"/>
      <c r="EPW27" s="253"/>
      <c r="EPX27" s="253"/>
      <c r="EPY27" s="253"/>
      <c r="EPZ27" s="253"/>
      <c r="EQA27" s="253"/>
      <c r="EQB27" s="253"/>
      <c r="EQC27" s="253"/>
      <c r="EQD27" s="253"/>
      <c r="EQE27" s="253"/>
      <c r="EQF27" s="253"/>
      <c r="EQG27" s="253"/>
      <c r="EQH27" s="253"/>
      <c r="EQI27" s="253"/>
      <c r="EQJ27" s="253"/>
      <c r="EQK27" s="253"/>
      <c r="EQL27" s="253"/>
      <c r="EQM27" s="253"/>
      <c r="EQN27" s="253"/>
      <c r="EQO27" s="253"/>
      <c r="EQP27" s="253"/>
      <c r="EQQ27" s="253"/>
      <c r="EQR27" s="253"/>
      <c r="EQS27" s="253"/>
      <c r="EQT27" s="253"/>
      <c r="EQU27" s="253"/>
      <c r="EQV27" s="253"/>
      <c r="EQW27" s="253"/>
      <c r="EQX27" s="253"/>
      <c r="EQY27" s="253"/>
      <c r="EQZ27" s="253"/>
      <c r="ERA27" s="253"/>
      <c r="ERB27" s="253"/>
      <c r="ERC27" s="253"/>
      <c r="ERD27" s="253"/>
      <c r="ERE27" s="253"/>
      <c r="ERF27" s="253"/>
      <c r="ERG27" s="253"/>
      <c r="ERH27" s="253"/>
      <c r="ERI27" s="253"/>
      <c r="ERJ27" s="253"/>
      <c r="ERK27" s="253"/>
      <c r="ERL27" s="253"/>
      <c r="ERM27" s="253"/>
      <c r="ERN27" s="253"/>
      <c r="ERO27" s="253"/>
      <c r="ERP27" s="253"/>
      <c r="ERQ27" s="253"/>
      <c r="ERR27" s="253"/>
      <c r="ERS27" s="253"/>
      <c r="ERT27" s="253"/>
      <c r="ERU27" s="253"/>
      <c r="ERV27" s="253"/>
      <c r="ERW27" s="253"/>
      <c r="ERX27" s="253"/>
      <c r="ERY27" s="253"/>
      <c r="ERZ27" s="253"/>
      <c r="ESA27" s="253"/>
      <c r="ESB27" s="253"/>
      <c r="ESC27" s="253"/>
      <c r="ESD27" s="253"/>
      <c r="ESE27" s="253"/>
      <c r="ESF27" s="253"/>
      <c r="ESG27" s="253"/>
      <c r="ESH27" s="253"/>
      <c r="ESI27" s="253"/>
      <c r="ESJ27" s="253"/>
      <c r="ESK27" s="253"/>
      <c r="ESL27" s="253"/>
      <c r="ESM27" s="253"/>
      <c r="ESN27" s="253"/>
      <c r="ESO27" s="253"/>
      <c r="ESP27" s="253"/>
      <c r="ESQ27" s="253"/>
      <c r="ESR27" s="253"/>
      <c r="ESS27" s="253"/>
      <c r="EST27" s="253"/>
      <c r="ESU27" s="253"/>
      <c r="ESV27" s="253"/>
      <c r="ESW27" s="253"/>
      <c r="ESX27" s="253"/>
      <c r="ESY27" s="253"/>
      <c r="ESZ27" s="253"/>
      <c r="ETA27" s="253"/>
      <c r="ETB27" s="253"/>
      <c r="ETC27" s="253"/>
      <c r="ETD27" s="253"/>
      <c r="ETE27" s="253"/>
      <c r="ETF27" s="253"/>
      <c r="ETG27" s="253"/>
      <c r="ETH27" s="253"/>
      <c r="ETI27" s="253"/>
      <c r="ETJ27" s="253"/>
      <c r="ETK27" s="253"/>
      <c r="ETL27" s="253"/>
      <c r="ETM27" s="253"/>
      <c r="ETN27" s="253"/>
      <c r="ETO27" s="253"/>
      <c r="ETP27" s="253"/>
      <c r="ETQ27" s="253"/>
      <c r="ETR27" s="253"/>
      <c r="ETS27" s="253"/>
      <c r="ETT27" s="253"/>
      <c r="ETU27" s="253"/>
      <c r="ETV27" s="253"/>
      <c r="ETW27" s="253"/>
      <c r="ETX27" s="253"/>
      <c r="ETY27" s="253"/>
      <c r="ETZ27" s="253"/>
      <c r="EUA27" s="253"/>
      <c r="EUB27" s="253"/>
      <c r="EUC27" s="253"/>
      <c r="EUD27" s="253"/>
      <c r="EUE27" s="253"/>
      <c r="EUF27" s="253"/>
      <c r="EUG27" s="253"/>
      <c r="EUH27" s="253"/>
      <c r="EUI27" s="253"/>
      <c r="EUJ27" s="253"/>
      <c r="EUK27" s="253"/>
      <c r="EUL27" s="253"/>
      <c r="EUM27" s="253"/>
      <c r="EUN27" s="253"/>
      <c r="EUO27" s="253"/>
      <c r="EUP27" s="253"/>
      <c r="EUQ27" s="253"/>
      <c r="EUR27" s="253"/>
      <c r="EUS27" s="253"/>
      <c r="EUT27" s="253"/>
      <c r="EUU27" s="253"/>
      <c r="EUV27" s="253"/>
      <c r="EUW27" s="253"/>
      <c r="EUX27" s="253"/>
      <c r="EUY27" s="253"/>
      <c r="EUZ27" s="253"/>
      <c r="EVA27" s="253"/>
      <c r="EVB27" s="253"/>
      <c r="EVC27" s="253"/>
      <c r="EVD27" s="253"/>
      <c r="EVE27" s="253"/>
      <c r="EVF27" s="253"/>
      <c r="EVG27" s="253"/>
      <c r="EVH27" s="253"/>
      <c r="EVI27" s="253"/>
      <c r="EVJ27" s="253"/>
      <c r="EVK27" s="253"/>
      <c r="EVL27" s="253"/>
      <c r="EVM27" s="253"/>
      <c r="EVN27" s="253"/>
      <c r="EVO27" s="253"/>
      <c r="EVP27" s="253"/>
      <c r="EVQ27" s="253"/>
      <c r="EVR27" s="253"/>
      <c r="EVS27" s="253"/>
      <c r="EVT27" s="253"/>
      <c r="EVU27" s="253"/>
      <c r="EVV27" s="253"/>
      <c r="EVW27" s="253"/>
      <c r="EVX27" s="253"/>
      <c r="EVY27" s="253"/>
      <c r="EVZ27" s="253"/>
      <c r="EWA27" s="253"/>
      <c r="EWB27" s="253"/>
      <c r="EWC27" s="253"/>
      <c r="EWD27" s="253"/>
      <c r="EWE27" s="253"/>
      <c r="EWF27" s="253"/>
      <c r="EWG27" s="253"/>
      <c r="EWH27" s="253"/>
      <c r="EWI27" s="253"/>
      <c r="EWJ27" s="253"/>
      <c r="EWK27" s="253"/>
      <c r="EWL27" s="253"/>
      <c r="EWM27" s="253"/>
      <c r="EWN27" s="253"/>
      <c r="EWO27" s="253"/>
      <c r="EWP27" s="253"/>
      <c r="EWQ27" s="253"/>
      <c r="EWR27" s="253"/>
      <c r="EWS27" s="253"/>
      <c r="EWT27" s="253"/>
      <c r="EWU27" s="253"/>
      <c r="EWV27" s="253"/>
      <c r="EWW27" s="253"/>
      <c r="EWX27" s="253"/>
      <c r="EWY27" s="253"/>
      <c r="EWZ27" s="253"/>
      <c r="EXA27" s="253"/>
      <c r="EXB27" s="253"/>
      <c r="EXC27" s="253"/>
      <c r="EXD27" s="253"/>
      <c r="EXE27" s="253"/>
      <c r="EXF27" s="253"/>
      <c r="EXG27" s="253"/>
      <c r="EXH27" s="253"/>
      <c r="EXI27" s="253"/>
      <c r="EXJ27" s="253"/>
      <c r="EXK27" s="253"/>
      <c r="EXL27" s="253"/>
      <c r="EXM27" s="253"/>
      <c r="EXN27" s="253"/>
      <c r="EXO27" s="253"/>
      <c r="EXP27" s="253"/>
      <c r="EXQ27" s="253"/>
      <c r="EXR27" s="253"/>
      <c r="EXS27" s="253"/>
      <c r="EXT27" s="253"/>
      <c r="EXU27" s="253"/>
      <c r="EXV27" s="253"/>
      <c r="EXW27" s="253"/>
      <c r="EXX27" s="253"/>
      <c r="EXY27" s="253"/>
      <c r="EXZ27" s="253"/>
      <c r="EYA27" s="253"/>
      <c r="EYB27" s="253"/>
      <c r="EYC27" s="253"/>
      <c r="EYD27" s="253"/>
      <c r="EYE27" s="253"/>
      <c r="EYF27" s="253"/>
      <c r="EYG27" s="253"/>
      <c r="EYH27" s="253"/>
      <c r="EYI27" s="253"/>
      <c r="EYJ27" s="253"/>
      <c r="EYK27" s="253"/>
      <c r="EYL27" s="253"/>
      <c r="EYM27" s="253"/>
      <c r="EYN27" s="253"/>
      <c r="EYO27" s="253"/>
      <c r="EYP27" s="253"/>
      <c r="EYQ27" s="253"/>
      <c r="EYR27" s="253"/>
      <c r="EYS27" s="253"/>
      <c r="EYT27" s="253"/>
      <c r="EYU27" s="253"/>
      <c r="EYV27" s="253"/>
      <c r="EYW27" s="253"/>
      <c r="EYX27" s="253"/>
      <c r="EYY27" s="253"/>
      <c r="EYZ27" s="253"/>
      <c r="EZA27" s="253"/>
      <c r="EZB27" s="253"/>
      <c r="EZC27" s="253"/>
      <c r="EZD27" s="253"/>
      <c r="EZE27" s="253"/>
      <c r="EZF27" s="253"/>
      <c r="EZG27" s="253"/>
      <c r="EZH27" s="253"/>
      <c r="EZI27" s="253"/>
      <c r="EZJ27" s="253"/>
      <c r="EZK27" s="253"/>
      <c r="EZL27" s="253"/>
      <c r="EZM27" s="253"/>
      <c r="EZN27" s="253"/>
      <c r="EZO27" s="253"/>
      <c r="EZP27" s="253"/>
      <c r="EZQ27" s="253"/>
      <c r="EZR27" s="253"/>
      <c r="EZS27" s="253"/>
      <c r="EZT27" s="253"/>
      <c r="EZU27" s="253"/>
      <c r="EZV27" s="253"/>
      <c r="EZW27" s="253"/>
      <c r="EZX27" s="253"/>
      <c r="EZY27" s="253"/>
      <c r="EZZ27" s="253"/>
      <c r="FAA27" s="253"/>
      <c r="FAB27" s="253"/>
      <c r="FAC27" s="253"/>
      <c r="FAD27" s="253"/>
      <c r="FAE27" s="253"/>
      <c r="FAF27" s="253"/>
      <c r="FAG27" s="253"/>
      <c r="FAH27" s="253"/>
      <c r="FAI27" s="253"/>
      <c r="FAJ27" s="253"/>
      <c r="FAK27" s="253"/>
      <c r="FAL27" s="253"/>
      <c r="FAM27" s="253"/>
      <c r="FAN27" s="253"/>
      <c r="FAO27" s="253"/>
      <c r="FAP27" s="253"/>
      <c r="FAQ27" s="253"/>
      <c r="FAR27" s="253"/>
      <c r="FAS27" s="253"/>
      <c r="FAT27" s="253"/>
      <c r="FAU27" s="253"/>
      <c r="FAV27" s="253"/>
      <c r="FAW27" s="253"/>
      <c r="FAX27" s="253"/>
      <c r="FAY27" s="253"/>
      <c r="FAZ27" s="253"/>
      <c r="FBA27" s="253"/>
      <c r="FBB27" s="253"/>
      <c r="FBC27" s="253"/>
      <c r="FBD27" s="253"/>
      <c r="FBE27" s="253"/>
      <c r="FBF27" s="253"/>
      <c r="FBG27" s="253"/>
      <c r="FBH27" s="253"/>
      <c r="FBI27" s="253"/>
      <c r="FBJ27" s="253"/>
      <c r="FBK27" s="253"/>
      <c r="FBL27" s="253"/>
      <c r="FBM27" s="253"/>
      <c r="FBN27" s="253"/>
      <c r="FBO27" s="253"/>
      <c r="FBP27" s="253"/>
      <c r="FBQ27" s="253"/>
      <c r="FBR27" s="253"/>
      <c r="FBS27" s="253"/>
      <c r="FBT27" s="253"/>
      <c r="FBU27" s="253"/>
      <c r="FBV27" s="253"/>
      <c r="FBW27" s="253"/>
      <c r="FBX27" s="253"/>
      <c r="FBY27" s="253"/>
      <c r="FBZ27" s="253"/>
      <c r="FCA27" s="253"/>
      <c r="FCB27" s="253"/>
      <c r="FCC27" s="253"/>
      <c r="FCD27" s="253"/>
      <c r="FCE27" s="253"/>
      <c r="FCF27" s="253"/>
      <c r="FCG27" s="253"/>
      <c r="FCH27" s="253"/>
      <c r="FCI27" s="253"/>
      <c r="FCJ27" s="253"/>
      <c r="FCK27" s="253"/>
      <c r="FCL27" s="253"/>
      <c r="FCM27" s="253"/>
      <c r="FCN27" s="253"/>
      <c r="FCO27" s="253"/>
      <c r="FCP27" s="253"/>
      <c r="FCQ27" s="253"/>
      <c r="FCR27" s="253"/>
      <c r="FCS27" s="253"/>
      <c r="FCT27" s="253"/>
      <c r="FCU27" s="253"/>
      <c r="FCV27" s="253"/>
      <c r="FCW27" s="253"/>
      <c r="FCX27" s="253"/>
      <c r="FCY27" s="253"/>
      <c r="FCZ27" s="253"/>
      <c r="FDA27" s="253"/>
      <c r="FDB27" s="253"/>
      <c r="FDC27" s="253"/>
      <c r="FDD27" s="253"/>
      <c r="FDE27" s="253"/>
      <c r="FDF27" s="253"/>
      <c r="FDG27" s="253"/>
      <c r="FDH27" s="253"/>
      <c r="FDI27" s="253"/>
      <c r="FDJ27" s="253"/>
      <c r="FDK27" s="253"/>
      <c r="FDL27" s="253"/>
      <c r="FDM27" s="253"/>
      <c r="FDN27" s="253"/>
      <c r="FDO27" s="253"/>
      <c r="FDP27" s="253"/>
      <c r="FDQ27" s="253"/>
      <c r="FDR27" s="253"/>
      <c r="FDS27" s="253"/>
      <c r="FDT27" s="253"/>
      <c r="FDU27" s="253"/>
      <c r="FDV27" s="253"/>
      <c r="FDW27" s="253"/>
      <c r="FDX27" s="253"/>
      <c r="FDY27" s="253"/>
      <c r="FDZ27" s="253"/>
      <c r="FEA27" s="253"/>
      <c r="FEB27" s="253"/>
      <c r="FEC27" s="253"/>
      <c r="FED27" s="253"/>
      <c r="FEE27" s="253"/>
      <c r="FEF27" s="253"/>
      <c r="FEG27" s="253"/>
      <c r="FEH27" s="253"/>
      <c r="FEI27" s="253"/>
      <c r="FEJ27" s="253"/>
      <c r="FEK27" s="253"/>
      <c r="FEL27" s="253"/>
      <c r="FEM27" s="253"/>
      <c r="FEN27" s="253"/>
      <c r="FEO27" s="253"/>
      <c r="FEP27" s="253"/>
      <c r="FEQ27" s="253"/>
      <c r="FER27" s="253"/>
      <c r="FES27" s="253"/>
      <c r="FET27" s="253"/>
      <c r="FEU27" s="253"/>
      <c r="FEV27" s="253"/>
      <c r="FEW27" s="253"/>
      <c r="FEX27" s="253"/>
      <c r="FEY27" s="253"/>
      <c r="FEZ27" s="253"/>
      <c r="FFA27" s="253"/>
      <c r="FFB27" s="253"/>
      <c r="FFC27" s="253"/>
      <c r="FFD27" s="253"/>
      <c r="FFE27" s="253"/>
      <c r="FFF27" s="253"/>
      <c r="FFG27" s="253"/>
      <c r="FFH27" s="253"/>
      <c r="FFI27" s="253"/>
      <c r="FFJ27" s="253"/>
      <c r="FFK27" s="253"/>
      <c r="FFL27" s="253"/>
      <c r="FFM27" s="253"/>
      <c r="FFN27" s="253"/>
      <c r="FFO27" s="253"/>
      <c r="FFP27" s="253"/>
      <c r="FFQ27" s="253"/>
      <c r="FFR27" s="253"/>
      <c r="FFS27" s="253"/>
      <c r="FFT27" s="253"/>
      <c r="FFU27" s="253"/>
      <c r="FFV27" s="253"/>
      <c r="FFW27" s="253"/>
      <c r="FFX27" s="253"/>
      <c r="FFY27" s="253"/>
      <c r="FFZ27" s="253"/>
      <c r="FGA27" s="253"/>
      <c r="FGB27" s="253"/>
      <c r="FGC27" s="253"/>
      <c r="FGD27" s="253"/>
      <c r="FGE27" s="253"/>
      <c r="FGF27" s="253"/>
      <c r="FGG27" s="253"/>
      <c r="FGH27" s="253"/>
      <c r="FGI27" s="253"/>
      <c r="FGJ27" s="253"/>
      <c r="FGK27" s="253"/>
      <c r="FGL27" s="253"/>
      <c r="FGM27" s="253"/>
      <c r="FGN27" s="253"/>
      <c r="FGO27" s="253"/>
      <c r="FGP27" s="253"/>
      <c r="FGQ27" s="253"/>
      <c r="FGR27" s="253"/>
      <c r="FGS27" s="253"/>
      <c r="FGT27" s="253"/>
      <c r="FGU27" s="253"/>
      <c r="FGV27" s="253"/>
      <c r="FGW27" s="253"/>
      <c r="FGX27" s="253"/>
      <c r="FGY27" s="253"/>
      <c r="FGZ27" s="253"/>
      <c r="FHA27" s="253"/>
      <c r="FHB27" s="253"/>
      <c r="FHC27" s="253"/>
      <c r="FHD27" s="253"/>
      <c r="FHE27" s="253"/>
      <c r="FHF27" s="253"/>
      <c r="FHG27" s="253"/>
      <c r="FHH27" s="253"/>
      <c r="FHI27" s="253"/>
      <c r="FHJ27" s="253"/>
      <c r="FHK27" s="253"/>
      <c r="FHL27" s="253"/>
      <c r="FHM27" s="253"/>
      <c r="FHN27" s="253"/>
      <c r="FHO27" s="253"/>
      <c r="FHP27" s="253"/>
      <c r="FHQ27" s="253"/>
      <c r="FHR27" s="253"/>
      <c r="FHS27" s="253"/>
      <c r="FHT27" s="253"/>
      <c r="FHU27" s="253"/>
      <c r="FHV27" s="253"/>
      <c r="FHW27" s="253"/>
      <c r="FHX27" s="253"/>
      <c r="FHY27" s="253"/>
      <c r="FHZ27" s="253"/>
      <c r="FIA27" s="253"/>
      <c r="FIB27" s="253"/>
      <c r="FIC27" s="253"/>
      <c r="FID27" s="253"/>
      <c r="FIE27" s="253"/>
      <c r="FIF27" s="253"/>
      <c r="FIG27" s="253"/>
      <c r="FIH27" s="253"/>
      <c r="FII27" s="253"/>
      <c r="FIJ27" s="253"/>
      <c r="FIK27" s="253"/>
      <c r="FIL27" s="253"/>
      <c r="FIM27" s="253"/>
      <c r="FIN27" s="253"/>
      <c r="FIO27" s="253"/>
      <c r="FIP27" s="253"/>
      <c r="FIQ27" s="253"/>
      <c r="FIR27" s="253"/>
      <c r="FIS27" s="253"/>
      <c r="FIT27" s="253"/>
      <c r="FIU27" s="253"/>
      <c r="FIV27" s="253"/>
      <c r="FIW27" s="253"/>
      <c r="FIX27" s="253"/>
      <c r="FIY27" s="253"/>
      <c r="FIZ27" s="253"/>
      <c r="FJA27" s="253"/>
      <c r="FJB27" s="253"/>
      <c r="FJC27" s="253"/>
      <c r="FJD27" s="253"/>
      <c r="FJE27" s="253"/>
      <c r="FJF27" s="253"/>
      <c r="FJG27" s="253"/>
      <c r="FJH27" s="253"/>
      <c r="FJI27" s="253"/>
      <c r="FJJ27" s="253"/>
      <c r="FJK27" s="253"/>
      <c r="FJL27" s="253"/>
      <c r="FJM27" s="253"/>
      <c r="FJN27" s="253"/>
      <c r="FJO27" s="253"/>
      <c r="FJP27" s="253"/>
      <c r="FJQ27" s="253"/>
      <c r="FJR27" s="253"/>
      <c r="FJS27" s="253"/>
      <c r="FJT27" s="253"/>
      <c r="FJU27" s="253"/>
      <c r="FJV27" s="253"/>
      <c r="FJW27" s="253"/>
      <c r="FJX27" s="253"/>
      <c r="FJY27" s="253"/>
      <c r="FJZ27" s="253"/>
      <c r="FKA27" s="253"/>
      <c r="FKB27" s="253"/>
      <c r="FKC27" s="253"/>
      <c r="FKD27" s="253"/>
      <c r="FKE27" s="253"/>
      <c r="FKF27" s="253"/>
      <c r="FKG27" s="253"/>
      <c r="FKH27" s="253"/>
      <c r="FKI27" s="253"/>
      <c r="FKJ27" s="253"/>
      <c r="FKK27" s="253"/>
      <c r="FKL27" s="253"/>
      <c r="FKM27" s="253"/>
      <c r="FKN27" s="253"/>
      <c r="FKO27" s="253"/>
      <c r="FKP27" s="253"/>
      <c r="FKQ27" s="253"/>
      <c r="FKR27" s="253"/>
      <c r="FKS27" s="253"/>
      <c r="FKT27" s="253"/>
      <c r="FKU27" s="253"/>
      <c r="FKV27" s="253"/>
      <c r="FKW27" s="253"/>
      <c r="FKX27" s="253"/>
      <c r="FKY27" s="253"/>
      <c r="FKZ27" s="253"/>
      <c r="FLA27" s="253"/>
      <c r="FLB27" s="253"/>
      <c r="FLC27" s="253"/>
      <c r="FLD27" s="253"/>
      <c r="FLE27" s="253"/>
      <c r="FLF27" s="253"/>
      <c r="FLG27" s="253"/>
      <c r="FLH27" s="253"/>
      <c r="FLI27" s="253"/>
      <c r="FLJ27" s="253"/>
      <c r="FLK27" s="253"/>
      <c r="FLL27" s="253"/>
      <c r="FLM27" s="253"/>
      <c r="FLN27" s="253"/>
      <c r="FLO27" s="253"/>
      <c r="FLP27" s="253"/>
      <c r="FLQ27" s="253"/>
      <c r="FLR27" s="253"/>
      <c r="FLS27" s="253"/>
      <c r="FLT27" s="253"/>
      <c r="FLU27" s="253"/>
      <c r="FLV27" s="253"/>
      <c r="FLW27" s="253"/>
      <c r="FLX27" s="253"/>
      <c r="FLY27" s="253"/>
      <c r="FLZ27" s="253"/>
      <c r="FMA27" s="253"/>
      <c r="FMB27" s="253"/>
      <c r="FMC27" s="253"/>
      <c r="FMD27" s="253"/>
      <c r="FME27" s="253"/>
      <c r="FMF27" s="253"/>
      <c r="FMG27" s="253"/>
      <c r="FMH27" s="253"/>
      <c r="FMI27" s="253"/>
      <c r="FMJ27" s="253"/>
      <c r="FMK27" s="253"/>
      <c r="FML27" s="253"/>
      <c r="FMM27" s="253"/>
      <c r="FMN27" s="253"/>
      <c r="FMO27" s="253"/>
      <c r="FMP27" s="253"/>
      <c r="FMQ27" s="253"/>
      <c r="FMR27" s="253"/>
      <c r="FMS27" s="253"/>
      <c r="FMT27" s="253"/>
      <c r="FMU27" s="253"/>
      <c r="FMV27" s="253"/>
      <c r="FMW27" s="253"/>
      <c r="FMX27" s="253"/>
      <c r="FMY27" s="253"/>
      <c r="FMZ27" s="253"/>
      <c r="FNA27" s="253"/>
      <c r="FNB27" s="253"/>
      <c r="FNC27" s="253"/>
      <c r="FND27" s="253"/>
      <c r="FNE27" s="253"/>
      <c r="FNF27" s="253"/>
      <c r="FNG27" s="253"/>
      <c r="FNH27" s="253"/>
      <c r="FNI27" s="253"/>
      <c r="FNJ27" s="253"/>
      <c r="FNK27" s="253"/>
      <c r="FNL27" s="253"/>
      <c r="FNM27" s="253"/>
      <c r="FNN27" s="253"/>
      <c r="FNO27" s="253"/>
      <c r="FNP27" s="253"/>
      <c r="FNQ27" s="253"/>
      <c r="FNR27" s="253"/>
      <c r="FNS27" s="253"/>
      <c r="FNT27" s="253"/>
      <c r="FNU27" s="253"/>
      <c r="FNV27" s="253"/>
      <c r="FNW27" s="253"/>
      <c r="FNX27" s="253"/>
      <c r="FNY27" s="253"/>
      <c r="FNZ27" s="253"/>
      <c r="FOA27" s="253"/>
      <c r="FOB27" s="253"/>
      <c r="FOC27" s="253"/>
      <c r="FOD27" s="253"/>
      <c r="FOE27" s="253"/>
      <c r="FOF27" s="253"/>
      <c r="FOG27" s="253"/>
      <c r="FOH27" s="253"/>
      <c r="FOI27" s="253"/>
      <c r="FOJ27" s="253"/>
      <c r="FOK27" s="253"/>
      <c r="FOL27" s="253"/>
      <c r="FOM27" s="253"/>
      <c r="FON27" s="253"/>
      <c r="FOO27" s="253"/>
      <c r="FOP27" s="253"/>
      <c r="FOQ27" s="253"/>
      <c r="FOR27" s="253"/>
      <c r="FOS27" s="253"/>
      <c r="FOT27" s="253"/>
      <c r="FOU27" s="253"/>
      <c r="FOV27" s="253"/>
      <c r="FOW27" s="253"/>
      <c r="FOX27" s="253"/>
      <c r="FOY27" s="253"/>
      <c r="FOZ27" s="253"/>
      <c r="FPA27" s="253"/>
      <c r="FPB27" s="253"/>
      <c r="FPC27" s="253"/>
      <c r="FPD27" s="253"/>
      <c r="FPE27" s="253"/>
      <c r="FPF27" s="253"/>
      <c r="FPG27" s="253"/>
      <c r="FPH27" s="253"/>
      <c r="FPI27" s="253"/>
      <c r="FPJ27" s="253"/>
      <c r="FPK27" s="253"/>
      <c r="FPL27" s="253"/>
      <c r="FPM27" s="253"/>
      <c r="FPN27" s="253"/>
      <c r="FPO27" s="253"/>
      <c r="FPP27" s="253"/>
      <c r="FPQ27" s="253"/>
      <c r="FPR27" s="253"/>
      <c r="FPS27" s="253"/>
      <c r="FPT27" s="253"/>
      <c r="FPU27" s="253"/>
      <c r="FPV27" s="253"/>
      <c r="FPW27" s="253"/>
      <c r="FPX27" s="253"/>
      <c r="FPY27" s="253"/>
      <c r="FPZ27" s="253"/>
      <c r="FQA27" s="253"/>
      <c r="FQB27" s="253"/>
      <c r="FQC27" s="253"/>
      <c r="FQD27" s="253"/>
      <c r="FQE27" s="253"/>
      <c r="FQF27" s="253"/>
      <c r="FQG27" s="253"/>
      <c r="FQH27" s="253"/>
      <c r="FQI27" s="253"/>
      <c r="FQJ27" s="253"/>
      <c r="FQK27" s="253"/>
      <c r="FQL27" s="253"/>
      <c r="FQM27" s="253"/>
      <c r="FQN27" s="253"/>
      <c r="FQO27" s="253"/>
      <c r="FQP27" s="253"/>
      <c r="FQQ27" s="253"/>
      <c r="FQR27" s="253"/>
      <c r="FQS27" s="253"/>
      <c r="FQT27" s="253"/>
      <c r="FQU27" s="253"/>
      <c r="FQV27" s="253"/>
      <c r="FQW27" s="253"/>
      <c r="FQX27" s="253"/>
      <c r="FQY27" s="253"/>
      <c r="FQZ27" s="253"/>
      <c r="FRA27" s="253"/>
      <c r="FRB27" s="253"/>
      <c r="FRC27" s="253"/>
      <c r="FRD27" s="253"/>
      <c r="FRE27" s="253"/>
      <c r="FRF27" s="253"/>
      <c r="FRG27" s="253"/>
      <c r="FRH27" s="253"/>
      <c r="FRI27" s="253"/>
      <c r="FRJ27" s="253"/>
      <c r="FRK27" s="253"/>
      <c r="FRL27" s="253"/>
      <c r="FRM27" s="253"/>
      <c r="FRN27" s="253"/>
      <c r="FRO27" s="253"/>
      <c r="FRP27" s="253"/>
      <c r="FRQ27" s="253"/>
      <c r="FRR27" s="253"/>
      <c r="FRS27" s="253"/>
      <c r="FRT27" s="253"/>
      <c r="FRU27" s="253"/>
      <c r="FRV27" s="253"/>
      <c r="FRW27" s="253"/>
      <c r="FRX27" s="253"/>
      <c r="FRY27" s="253"/>
      <c r="FRZ27" s="253"/>
      <c r="FSA27" s="253"/>
      <c r="FSB27" s="253"/>
      <c r="FSC27" s="253"/>
      <c r="FSD27" s="253"/>
      <c r="FSE27" s="253"/>
      <c r="FSF27" s="253"/>
      <c r="FSG27" s="253"/>
      <c r="FSH27" s="253"/>
      <c r="FSI27" s="253"/>
      <c r="FSJ27" s="253"/>
      <c r="FSK27" s="253"/>
      <c r="FSL27" s="253"/>
      <c r="FSM27" s="253"/>
      <c r="FSN27" s="253"/>
      <c r="FSO27" s="253"/>
      <c r="FSP27" s="253"/>
      <c r="FSQ27" s="253"/>
      <c r="FSR27" s="253"/>
      <c r="FSS27" s="253"/>
      <c r="FST27" s="253"/>
      <c r="FSU27" s="253"/>
      <c r="FSV27" s="253"/>
      <c r="FSW27" s="253"/>
      <c r="FSX27" s="253"/>
      <c r="FSY27" s="253"/>
      <c r="FSZ27" s="253"/>
      <c r="FTA27" s="253"/>
      <c r="FTB27" s="253"/>
      <c r="FTC27" s="253"/>
      <c r="FTD27" s="253"/>
      <c r="FTE27" s="253"/>
      <c r="FTF27" s="253"/>
      <c r="FTG27" s="253"/>
      <c r="FTH27" s="253"/>
      <c r="FTI27" s="253"/>
      <c r="FTJ27" s="253"/>
      <c r="FTK27" s="253"/>
      <c r="FTL27" s="253"/>
      <c r="FTM27" s="253"/>
      <c r="FTN27" s="253"/>
      <c r="FTO27" s="253"/>
      <c r="FTP27" s="253"/>
      <c r="FTQ27" s="253"/>
      <c r="FTR27" s="253"/>
      <c r="FTS27" s="253"/>
      <c r="FTT27" s="253"/>
      <c r="FTU27" s="253"/>
      <c r="FTV27" s="253"/>
      <c r="FTW27" s="253"/>
      <c r="FTX27" s="253"/>
      <c r="FTY27" s="253"/>
      <c r="FTZ27" s="253"/>
      <c r="FUA27" s="253"/>
      <c r="FUB27" s="253"/>
      <c r="FUC27" s="253"/>
      <c r="FUD27" s="253"/>
      <c r="FUE27" s="253"/>
      <c r="FUF27" s="253"/>
      <c r="FUG27" s="253"/>
      <c r="FUH27" s="253"/>
      <c r="FUI27" s="253"/>
      <c r="FUJ27" s="253"/>
      <c r="FUK27" s="253"/>
      <c r="FUL27" s="253"/>
      <c r="FUM27" s="253"/>
      <c r="FUN27" s="253"/>
      <c r="FUO27" s="253"/>
      <c r="FUP27" s="253"/>
      <c r="FUQ27" s="253"/>
      <c r="FUR27" s="253"/>
      <c r="FUS27" s="253"/>
      <c r="FUT27" s="253"/>
      <c r="FUU27" s="253"/>
      <c r="FUV27" s="253"/>
      <c r="FUW27" s="253"/>
      <c r="FUX27" s="253"/>
      <c r="FUY27" s="253"/>
      <c r="FUZ27" s="253"/>
      <c r="FVA27" s="253"/>
      <c r="FVB27" s="253"/>
      <c r="FVC27" s="253"/>
      <c r="FVD27" s="253"/>
      <c r="FVE27" s="253"/>
      <c r="FVF27" s="253"/>
      <c r="FVG27" s="253"/>
      <c r="FVH27" s="253"/>
      <c r="FVI27" s="253"/>
      <c r="FVJ27" s="253"/>
      <c r="FVK27" s="253"/>
      <c r="FVL27" s="253"/>
      <c r="FVM27" s="253"/>
      <c r="FVN27" s="253"/>
      <c r="FVO27" s="253"/>
      <c r="FVP27" s="253"/>
      <c r="FVQ27" s="253"/>
      <c r="FVR27" s="253"/>
      <c r="FVS27" s="253"/>
      <c r="FVT27" s="253"/>
      <c r="FVU27" s="253"/>
      <c r="FVV27" s="253"/>
      <c r="FVW27" s="253"/>
      <c r="FVX27" s="253"/>
      <c r="FVY27" s="253"/>
      <c r="FVZ27" s="253"/>
      <c r="FWA27" s="253"/>
      <c r="FWB27" s="253"/>
      <c r="FWC27" s="253"/>
      <c r="FWD27" s="253"/>
      <c r="FWE27" s="253"/>
      <c r="FWF27" s="253"/>
      <c r="FWG27" s="253"/>
      <c r="FWH27" s="253"/>
      <c r="FWI27" s="253"/>
      <c r="FWJ27" s="253"/>
      <c r="FWK27" s="253"/>
      <c r="FWL27" s="253"/>
      <c r="FWM27" s="253"/>
      <c r="FWN27" s="253"/>
      <c r="FWO27" s="253"/>
      <c r="FWP27" s="253"/>
      <c r="FWQ27" s="253"/>
      <c r="FWR27" s="253"/>
      <c r="FWS27" s="253"/>
      <c r="FWT27" s="253"/>
      <c r="FWU27" s="253"/>
      <c r="FWV27" s="253"/>
      <c r="FWW27" s="253"/>
      <c r="FWX27" s="253"/>
      <c r="FWY27" s="253"/>
      <c r="FWZ27" s="253"/>
      <c r="FXA27" s="253"/>
      <c r="FXB27" s="253"/>
      <c r="FXC27" s="253"/>
      <c r="FXD27" s="253"/>
      <c r="FXE27" s="253"/>
      <c r="FXF27" s="253"/>
      <c r="FXG27" s="253"/>
      <c r="FXH27" s="253"/>
      <c r="FXI27" s="253"/>
      <c r="FXJ27" s="253"/>
      <c r="FXK27" s="253"/>
      <c r="FXL27" s="253"/>
      <c r="FXM27" s="253"/>
      <c r="FXN27" s="253"/>
      <c r="FXO27" s="253"/>
      <c r="FXP27" s="253"/>
      <c r="FXQ27" s="253"/>
      <c r="FXR27" s="253"/>
      <c r="FXS27" s="253"/>
      <c r="FXT27" s="253"/>
      <c r="FXU27" s="253"/>
      <c r="FXV27" s="253"/>
      <c r="FXW27" s="253"/>
      <c r="FXX27" s="253"/>
      <c r="FXY27" s="253"/>
      <c r="FXZ27" s="253"/>
      <c r="FYA27" s="253"/>
      <c r="FYB27" s="253"/>
      <c r="FYC27" s="253"/>
      <c r="FYD27" s="253"/>
      <c r="FYE27" s="253"/>
      <c r="FYF27" s="253"/>
      <c r="FYG27" s="253"/>
      <c r="FYH27" s="253"/>
      <c r="FYI27" s="253"/>
      <c r="FYJ27" s="253"/>
      <c r="FYK27" s="253"/>
      <c r="FYL27" s="253"/>
      <c r="FYM27" s="253"/>
      <c r="FYN27" s="253"/>
      <c r="FYO27" s="253"/>
      <c r="FYP27" s="253"/>
      <c r="FYQ27" s="253"/>
      <c r="FYR27" s="253"/>
      <c r="FYS27" s="253"/>
      <c r="FYT27" s="253"/>
      <c r="FYU27" s="253"/>
      <c r="FYV27" s="253"/>
      <c r="FYW27" s="253"/>
      <c r="FYX27" s="253"/>
      <c r="FYY27" s="253"/>
      <c r="FYZ27" s="253"/>
      <c r="FZA27" s="253"/>
      <c r="FZB27" s="253"/>
      <c r="FZC27" s="253"/>
      <c r="FZD27" s="253"/>
      <c r="FZE27" s="253"/>
      <c r="FZF27" s="253"/>
      <c r="FZG27" s="253"/>
      <c r="FZH27" s="253"/>
      <c r="FZI27" s="253"/>
      <c r="FZJ27" s="253"/>
      <c r="FZK27" s="253"/>
      <c r="FZL27" s="253"/>
      <c r="FZM27" s="253"/>
      <c r="FZN27" s="253"/>
      <c r="FZO27" s="253"/>
      <c r="FZP27" s="253"/>
      <c r="FZQ27" s="253"/>
      <c r="FZR27" s="253"/>
      <c r="FZS27" s="253"/>
      <c r="FZT27" s="253"/>
      <c r="FZU27" s="253"/>
      <c r="FZV27" s="253"/>
      <c r="FZW27" s="253"/>
      <c r="FZX27" s="253"/>
      <c r="FZY27" s="253"/>
      <c r="FZZ27" s="253"/>
      <c r="GAA27" s="253"/>
      <c r="GAB27" s="253"/>
      <c r="GAC27" s="253"/>
      <c r="GAD27" s="253"/>
      <c r="GAE27" s="253"/>
      <c r="GAF27" s="253"/>
      <c r="GAG27" s="253"/>
      <c r="GAH27" s="253"/>
      <c r="GAI27" s="253"/>
      <c r="GAJ27" s="253"/>
      <c r="GAK27" s="253"/>
      <c r="GAL27" s="253"/>
      <c r="GAM27" s="253"/>
      <c r="GAN27" s="253"/>
      <c r="GAO27" s="253"/>
      <c r="GAP27" s="253"/>
      <c r="GAQ27" s="253"/>
      <c r="GAR27" s="253"/>
      <c r="GAS27" s="253"/>
      <c r="GAT27" s="253"/>
      <c r="GAU27" s="253"/>
      <c r="GAV27" s="253"/>
      <c r="GAW27" s="253"/>
      <c r="GAX27" s="253"/>
      <c r="GAY27" s="253"/>
      <c r="GAZ27" s="253"/>
      <c r="GBA27" s="253"/>
      <c r="GBB27" s="253"/>
      <c r="GBC27" s="253"/>
      <c r="GBD27" s="253"/>
      <c r="GBE27" s="253"/>
      <c r="GBF27" s="253"/>
      <c r="GBG27" s="253"/>
      <c r="GBH27" s="253"/>
      <c r="GBI27" s="253"/>
      <c r="GBJ27" s="253"/>
      <c r="GBK27" s="253"/>
      <c r="GBL27" s="253"/>
      <c r="GBM27" s="253"/>
      <c r="GBN27" s="253"/>
      <c r="GBO27" s="253"/>
      <c r="GBP27" s="253"/>
      <c r="GBQ27" s="253"/>
      <c r="GBR27" s="253"/>
      <c r="GBS27" s="253"/>
      <c r="GBT27" s="253"/>
      <c r="GBU27" s="253"/>
      <c r="GBV27" s="253"/>
      <c r="GBW27" s="253"/>
      <c r="GBX27" s="253"/>
      <c r="GBY27" s="253"/>
      <c r="GBZ27" s="253"/>
      <c r="GCA27" s="253"/>
      <c r="GCB27" s="253"/>
      <c r="GCC27" s="253"/>
      <c r="GCD27" s="253"/>
      <c r="GCE27" s="253"/>
      <c r="GCF27" s="253"/>
      <c r="GCG27" s="253"/>
      <c r="GCH27" s="253"/>
      <c r="GCI27" s="253"/>
      <c r="GCJ27" s="253"/>
      <c r="GCK27" s="253"/>
      <c r="GCL27" s="253"/>
      <c r="GCM27" s="253"/>
      <c r="GCN27" s="253"/>
      <c r="GCO27" s="253"/>
      <c r="GCP27" s="253"/>
      <c r="GCQ27" s="253"/>
      <c r="GCR27" s="253"/>
      <c r="GCS27" s="253"/>
      <c r="GCT27" s="253"/>
      <c r="GCU27" s="253"/>
      <c r="GCV27" s="253"/>
      <c r="GCW27" s="253"/>
      <c r="GCX27" s="253"/>
      <c r="GCY27" s="253"/>
      <c r="GCZ27" s="253"/>
      <c r="GDA27" s="253"/>
      <c r="GDB27" s="253"/>
      <c r="GDC27" s="253"/>
      <c r="GDD27" s="253"/>
      <c r="GDE27" s="253"/>
      <c r="GDF27" s="253"/>
      <c r="GDG27" s="253"/>
      <c r="GDH27" s="253"/>
      <c r="GDI27" s="253"/>
      <c r="GDJ27" s="253"/>
      <c r="GDK27" s="253"/>
      <c r="GDL27" s="253"/>
      <c r="GDM27" s="253"/>
      <c r="GDN27" s="253"/>
      <c r="GDO27" s="253"/>
      <c r="GDP27" s="253"/>
      <c r="GDQ27" s="253"/>
      <c r="GDR27" s="253"/>
      <c r="GDS27" s="253"/>
      <c r="GDT27" s="253"/>
      <c r="GDU27" s="253"/>
      <c r="GDV27" s="253"/>
      <c r="GDW27" s="253"/>
      <c r="GDX27" s="253"/>
      <c r="GDY27" s="253"/>
      <c r="GDZ27" s="253"/>
      <c r="GEA27" s="253"/>
      <c r="GEB27" s="253"/>
      <c r="GEC27" s="253"/>
      <c r="GED27" s="253"/>
      <c r="GEE27" s="253"/>
      <c r="GEF27" s="253"/>
      <c r="GEG27" s="253"/>
      <c r="GEH27" s="253"/>
      <c r="GEI27" s="253"/>
      <c r="GEJ27" s="253"/>
      <c r="GEK27" s="253"/>
      <c r="GEL27" s="253"/>
      <c r="GEM27" s="253"/>
      <c r="GEN27" s="253"/>
      <c r="GEO27" s="253"/>
      <c r="GEP27" s="253"/>
      <c r="GEQ27" s="253"/>
      <c r="GER27" s="253"/>
      <c r="GES27" s="253"/>
      <c r="GET27" s="253"/>
      <c r="GEU27" s="253"/>
      <c r="GEV27" s="253"/>
      <c r="GEW27" s="253"/>
      <c r="GEX27" s="253"/>
      <c r="GEY27" s="253"/>
      <c r="GEZ27" s="253"/>
      <c r="GFA27" s="253"/>
      <c r="GFB27" s="253"/>
      <c r="GFC27" s="253"/>
      <c r="GFD27" s="253"/>
      <c r="GFE27" s="253"/>
      <c r="GFF27" s="253"/>
      <c r="GFG27" s="253"/>
      <c r="GFH27" s="253"/>
      <c r="GFI27" s="253"/>
      <c r="GFJ27" s="253"/>
      <c r="GFK27" s="253"/>
      <c r="GFL27" s="253"/>
      <c r="GFM27" s="253"/>
      <c r="GFN27" s="253"/>
      <c r="GFO27" s="253"/>
      <c r="GFP27" s="253"/>
      <c r="GFQ27" s="253"/>
      <c r="GFR27" s="253"/>
      <c r="GFS27" s="253"/>
      <c r="GFT27" s="253"/>
      <c r="GFU27" s="253"/>
      <c r="GFV27" s="253"/>
      <c r="GFW27" s="253"/>
      <c r="GFX27" s="253"/>
      <c r="GFY27" s="253"/>
      <c r="GFZ27" s="253"/>
      <c r="GGA27" s="253"/>
      <c r="GGB27" s="253"/>
      <c r="GGC27" s="253"/>
      <c r="GGD27" s="253"/>
      <c r="GGE27" s="253"/>
      <c r="GGF27" s="253"/>
      <c r="GGG27" s="253"/>
      <c r="GGH27" s="253"/>
      <c r="GGI27" s="253"/>
      <c r="GGJ27" s="253"/>
      <c r="GGK27" s="253"/>
      <c r="GGL27" s="253"/>
      <c r="GGM27" s="253"/>
      <c r="GGN27" s="253"/>
      <c r="GGO27" s="253"/>
      <c r="GGP27" s="253"/>
      <c r="GGQ27" s="253"/>
      <c r="GGR27" s="253"/>
      <c r="GGS27" s="253"/>
      <c r="GGT27" s="253"/>
      <c r="GGU27" s="253"/>
      <c r="GGV27" s="253"/>
      <c r="GGW27" s="253"/>
      <c r="GGX27" s="253"/>
      <c r="GGY27" s="253"/>
      <c r="GGZ27" s="253"/>
      <c r="GHA27" s="253"/>
      <c r="GHB27" s="253"/>
      <c r="GHC27" s="253"/>
      <c r="GHD27" s="253"/>
      <c r="GHE27" s="253"/>
      <c r="GHF27" s="253"/>
      <c r="GHG27" s="253"/>
      <c r="GHH27" s="253"/>
      <c r="GHI27" s="253"/>
      <c r="GHJ27" s="253"/>
      <c r="GHK27" s="253"/>
      <c r="GHL27" s="253"/>
      <c r="GHM27" s="253"/>
      <c r="GHN27" s="253"/>
      <c r="GHO27" s="253"/>
      <c r="GHP27" s="253"/>
      <c r="GHQ27" s="253"/>
      <c r="GHR27" s="253"/>
      <c r="GHS27" s="253"/>
      <c r="GHT27" s="253"/>
      <c r="GHU27" s="253"/>
      <c r="GHV27" s="253"/>
      <c r="GHW27" s="253"/>
      <c r="GHX27" s="253"/>
      <c r="GHY27" s="253"/>
      <c r="GHZ27" s="253"/>
      <c r="GIA27" s="253"/>
      <c r="GIB27" s="253"/>
      <c r="GIC27" s="253"/>
      <c r="GID27" s="253"/>
      <c r="GIE27" s="253"/>
      <c r="GIF27" s="253"/>
      <c r="GIG27" s="253"/>
      <c r="GIH27" s="253"/>
      <c r="GII27" s="253"/>
      <c r="GIJ27" s="253"/>
      <c r="GIK27" s="253"/>
      <c r="GIL27" s="253"/>
      <c r="GIM27" s="253"/>
      <c r="GIN27" s="253"/>
      <c r="GIO27" s="253"/>
      <c r="GIP27" s="253"/>
      <c r="GIQ27" s="253"/>
      <c r="GIR27" s="253"/>
      <c r="GIS27" s="253"/>
      <c r="GIT27" s="253"/>
      <c r="GIU27" s="253"/>
      <c r="GIV27" s="253"/>
      <c r="GIW27" s="253"/>
      <c r="GIX27" s="253"/>
      <c r="GIY27" s="253"/>
      <c r="GIZ27" s="253"/>
      <c r="GJA27" s="253"/>
      <c r="GJB27" s="253"/>
      <c r="GJC27" s="253"/>
      <c r="GJD27" s="253"/>
      <c r="GJE27" s="253"/>
      <c r="GJF27" s="253"/>
      <c r="GJG27" s="253"/>
      <c r="GJH27" s="253"/>
      <c r="GJI27" s="253"/>
      <c r="GJJ27" s="253"/>
      <c r="GJK27" s="253"/>
      <c r="GJL27" s="253"/>
      <c r="GJM27" s="253"/>
      <c r="GJN27" s="253"/>
      <c r="GJO27" s="253"/>
      <c r="GJP27" s="253"/>
      <c r="GJQ27" s="253"/>
      <c r="GJR27" s="253"/>
      <c r="GJS27" s="253"/>
      <c r="GJT27" s="253"/>
      <c r="GJU27" s="253"/>
      <c r="GJV27" s="253"/>
      <c r="GJW27" s="253"/>
      <c r="GJX27" s="253"/>
      <c r="GJY27" s="253"/>
      <c r="GJZ27" s="253"/>
      <c r="GKA27" s="253"/>
      <c r="GKB27" s="253"/>
      <c r="GKC27" s="253"/>
      <c r="GKD27" s="253"/>
      <c r="GKE27" s="253"/>
      <c r="GKF27" s="253"/>
      <c r="GKG27" s="253"/>
      <c r="GKH27" s="253"/>
      <c r="GKI27" s="253"/>
      <c r="GKJ27" s="253"/>
      <c r="GKK27" s="253"/>
      <c r="GKL27" s="253"/>
      <c r="GKM27" s="253"/>
      <c r="GKN27" s="253"/>
      <c r="GKO27" s="253"/>
      <c r="GKP27" s="253"/>
      <c r="GKQ27" s="253"/>
      <c r="GKR27" s="253"/>
      <c r="GKS27" s="253"/>
      <c r="GKT27" s="253"/>
      <c r="GKU27" s="253"/>
      <c r="GKV27" s="253"/>
      <c r="GKW27" s="253"/>
      <c r="GKX27" s="253"/>
      <c r="GKY27" s="253"/>
      <c r="GKZ27" s="253"/>
      <c r="GLA27" s="253"/>
      <c r="GLB27" s="253"/>
      <c r="GLC27" s="253"/>
      <c r="GLD27" s="253"/>
      <c r="GLE27" s="253"/>
      <c r="GLF27" s="253"/>
      <c r="GLG27" s="253"/>
      <c r="GLH27" s="253"/>
      <c r="GLI27" s="253"/>
      <c r="GLJ27" s="253"/>
      <c r="GLK27" s="253"/>
      <c r="GLL27" s="253"/>
      <c r="GLM27" s="253"/>
      <c r="GLN27" s="253"/>
      <c r="GLO27" s="253"/>
      <c r="GLP27" s="253"/>
      <c r="GLQ27" s="253"/>
      <c r="GLR27" s="253"/>
      <c r="GLS27" s="253"/>
      <c r="GLT27" s="253"/>
      <c r="GLU27" s="253"/>
      <c r="GLV27" s="253"/>
      <c r="GLW27" s="253"/>
      <c r="GLX27" s="253"/>
      <c r="GLY27" s="253"/>
      <c r="GLZ27" s="253"/>
      <c r="GMA27" s="253"/>
      <c r="GMB27" s="253"/>
      <c r="GMC27" s="253"/>
      <c r="GMD27" s="253"/>
      <c r="GME27" s="253"/>
      <c r="GMF27" s="253"/>
      <c r="GMG27" s="253"/>
      <c r="GMH27" s="253"/>
      <c r="GMI27" s="253"/>
      <c r="GMJ27" s="253"/>
      <c r="GMK27" s="253"/>
      <c r="GML27" s="253"/>
      <c r="GMM27" s="253"/>
      <c r="GMN27" s="253"/>
      <c r="GMO27" s="253"/>
      <c r="GMP27" s="253"/>
      <c r="GMQ27" s="253"/>
      <c r="GMR27" s="253"/>
      <c r="GMS27" s="253"/>
      <c r="GMT27" s="253"/>
      <c r="GMU27" s="253"/>
      <c r="GMV27" s="253"/>
      <c r="GMW27" s="253"/>
      <c r="GMX27" s="253"/>
      <c r="GMY27" s="253"/>
      <c r="GMZ27" s="253"/>
      <c r="GNA27" s="253"/>
      <c r="GNB27" s="253"/>
      <c r="GNC27" s="253"/>
      <c r="GND27" s="253"/>
      <c r="GNE27" s="253"/>
      <c r="GNF27" s="253"/>
      <c r="GNG27" s="253"/>
      <c r="GNH27" s="253"/>
      <c r="GNI27" s="253"/>
      <c r="GNJ27" s="253"/>
      <c r="GNK27" s="253"/>
      <c r="GNL27" s="253"/>
      <c r="GNM27" s="253"/>
      <c r="GNN27" s="253"/>
      <c r="GNO27" s="253"/>
      <c r="GNP27" s="253"/>
      <c r="GNQ27" s="253"/>
      <c r="GNR27" s="253"/>
      <c r="GNS27" s="253"/>
      <c r="GNT27" s="253"/>
      <c r="GNU27" s="253"/>
      <c r="GNV27" s="253"/>
      <c r="GNW27" s="253"/>
      <c r="GNX27" s="253"/>
      <c r="GNY27" s="253"/>
      <c r="GNZ27" s="253"/>
      <c r="GOA27" s="253"/>
      <c r="GOB27" s="253"/>
      <c r="GOC27" s="253"/>
      <c r="GOD27" s="253"/>
      <c r="GOE27" s="253"/>
      <c r="GOF27" s="253"/>
      <c r="GOG27" s="253"/>
      <c r="GOH27" s="253"/>
      <c r="GOI27" s="253"/>
      <c r="GOJ27" s="253"/>
      <c r="GOK27" s="253"/>
      <c r="GOL27" s="253"/>
      <c r="GOM27" s="253"/>
      <c r="GON27" s="253"/>
      <c r="GOO27" s="253"/>
      <c r="GOP27" s="253"/>
      <c r="GOQ27" s="253"/>
      <c r="GOR27" s="253"/>
      <c r="GOS27" s="253"/>
      <c r="GOT27" s="253"/>
      <c r="GOU27" s="253"/>
      <c r="GOV27" s="253"/>
      <c r="GOW27" s="253"/>
      <c r="GOX27" s="253"/>
      <c r="GOY27" s="253"/>
      <c r="GOZ27" s="253"/>
      <c r="GPA27" s="253"/>
      <c r="GPB27" s="253"/>
      <c r="GPC27" s="253"/>
      <c r="GPD27" s="253"/>
      <c r="GPE27" s="253"/>
      <c r="GPF27" s="253"/>
      <c r="GPG27" s="253"/>
      <c r="GPH27" s="253"/>
      <c r="GPI27" s="253"/>
      <c r="GPJ27" s="253"/>
      <c r="GPK27" s="253"/>
      <c r="GPL27" s="253"/>
      <c r="GPM27" s="253"/>
      <c r="GPN27" s="253"/>
      <c r="GPO27" s="253"/>
      <c r="GPP27" s="253"/>
      <c r="GPQ27" s="253"/>
      <c r="GPR27" s="253"/>
      <c r="GPS27" s="253"/>
      <c r="GPT27" s="253"/>
      <c r="GPU27" s="253"/>
      <c r="GPV27" s="253"/>
      <c r="GPW27" s="253"/>
      <c r="GPX27" s="253"/>
      <c r="GPY27" s="253"/>
      <c r="GPZ27" s="253"/>
      <c r="GQA27" s="253"/>
      <c r="GQB27" s="253"/>
      <c r="GQC27" s="253"/>
      <c r="GQD27" s="253"/>
      <c r="GQE27" s="253"/>
      <c r="GQF27" s="253"/>
      <c r="GQG27" s="253"/>
      <c r="GQH27" s="253"/>
      <c r="GQI27" s="253"/>
      <c r="GQJ27" s="253"/>
      <c r="GQK27" s="253"/>
      <c r="GQL27" s="253"/>
      <c r="GQM27" s="253"/>
      <c r="GQN27" s="253"/>
      <c r="GQO27" s="253"/>
      <c r="GQP27" s="253"/>
      <c r="GQQ27" s="253"/>
      <c r="GQR27" s="253"/>
      <c r="GQS27" s="253"/>
      <c r="GQT27" s="253"/>
      <c r="GQU27" s="253"/>
      <c r="GQV27" s="253"/>
      <c r="GQW27" s="253"/>
      <c r="GQX27" s="253"/>
      <c r="GQY27" s="253"/>
      <c r="GQZ27" s="253"/>
      <c r="GRA27" s="253"/>
      <c r="GRB27" s="253"/>
      <c r="GRC27" s="253"/>
      <c r="GRD27" s="253"/>
      <c r="GRE27" s="253"/>
      <c r="GRF27" s="253"/>
      <c r="GRG27" s="253"/>
      <c r="GRH27" s="253"/>
      <c r="GRI27" s="253"/>
      <c r="GRJ27" s="253"/>
      <c r="GRK27" s="253"/>
      <c r="GRL27" s="253"/>
      <c r="GRM27" s="253"/>
      <c r="GRN27" s="253"/>
      <c r="GRO27" s="253"/>
      <c r="GRP27" s="253"/>
      <c r="GRQ27" s="253"/>
      <c r="GRR27" s="253"/>
      <c r="GRS27" s="253"/>
      <c r="GRT27" s="253"/>
      <c r="GRU27" s="253"/>
      <c r="GRV27" s="253"/>
      <c r="GRW27" s="253"/>
      <c r="GRX27" s="253"/>
      <c r="GRY27" s="253"/>
      <c r="GRZ27" s="253"/>
      <c r="GSA27" s="253"/>
      <c r="GSB27" s="253"/>
      <c r="GSC27" s="253"/>
      <c r="GSD27" s="253"/>
      <c r="GSE27" s="253"/>
      <c r="GSF27" s="253"/>
      <c r="GSG27" s="253"/>
      <c r="GSH27" s="253"/>
      <c r="GSI27" s="253"/>
      <c r="GSJ27" s="253"/>
      <c r="GSK27" s="253"/>
      <c r="GSL27" s="253"/>
      <c r="GSM27" s="253"/>
      <c r="GSN27" s="253"/>
      <c r="GSO27" s="253"/>
      <c r="GSP27" s="253"/>
      <c r="GSQ27" s="253"/>
      <c r="GSR27" s="253"/>
      <c r="GSS27" s="253"/>
      <c r="GST27" s="253"/>
      <c r="GSU27" s="253"/>
      <c r="GSV27" s="253"/>
      <c r="GSW27" s="253"/>
      <c r="GSX27" s="253"/>
      <c r="GSY27" s="253"/>
      <c r="GSZ27" s="253"/>
      <c r="GTA27" s="253"/>
      <c r="GTB27" s="253"/>
      <c r="GTC27" s="253"/>
      <c r="GTD27" s="253"/>
      <c r="GTE27" s="253"/>
      <c r="GTF27" s="253"/>
      <c r="GTG27" s="253"/>
      <c r="GTH27" s="253"/>
      <c r="GTI27" s="253"/>
      <c r="GTJ27" s="253"/>
      <c r="GTK27" s="253"/>
      <c r="GTL27" s="253"/>
      <c r="GTM27" s="253"/>
      <c r="GTN27" s="253"/>
      <c r="GTO27" s="253"/>
      <c r="GTP27" s="253"/>
      <c r="GTQ27" s="253"/>
      <c r="GTR27" s="253"/>
      <c r="GTS27" s="253"/>
      <c r="GTT27" s="253"/>
      <c r="GTU27" s="253"/>
      <c r="GTV27" s="253"/>
      <c r="GTW27" s="253"/>
      <c r="GTX27" s="253"/>
      <c r="GTY27" s="253"/>
      <c r="GTZ27" s="253"/>
      <c r="GUA27" s="253"/>
      <c r="GUB27" s="253"/>
      <c r="GUC27" s="253"/>
      <c r="GUD27" s="253"/>
      <c r="GUE27" s="253"/>
      <c r="GUF27" s="253"/>
      <c r="GUG27" s="253"/>
      <c r="GUH27" s="253"/>
      <c r="GUI27" s="253"/>
      <c r="GUJ27" s="253"/>
      <c r="GUK27" s="253"/>
      <c r="GUL27" s="253"/>
      <c r="GUM27" s="253"/>
      <c r="GUN27" s="253"/>
      <c r="GUO27" s="253"/>
      <c r="GUP27" s="253"/>
      <c r="GUQ27" s="253"/>
      <c r="GUR27" s="253"/>
      <c r="GUS27" s="253"/>
      <c r="GUT27" s="253"/>
      <c r="GUU27" s="253"/>
      <c r="GUV27" s="253"/>
      <c r="GUW27" s="253"/>
      <c r="GUX27" s="253"/>
      <c r="GUY27" s="253"/>
      <c r="GUZ27" s="253"/>
      <c r="GVA27" s="253"/>
      <c r="GVB27" s="253"/>
      <c r="GVC27" s="253"/>
      <c r="GVD27" s="253"/>
      <c r="GVE27" s="253"/>
      <c r="GVF27" s="253"/>
      <c r="GVG27" s="253"/>
      <c r="GVH27" s="253"/>
      <c r="GVI27" s="253"/>
      <c r="GVJ27" s="253"/>
      <c r="GVK27" s="253"/>
      <c r="GVL27" s="253"/>
      <c r="GVM27" s="253"/>
      <c r="GVN27" s="253"/>
      <c r="GVO27" s="253"/>
      <c r="GVP27" s="253"/>
      <c r="GVQ27" s="253"/>
      <c r="GVR27" s="253"/>
      <c r="GVS27" s="253"/>
      <c r="GVT27" s="253"/>
      <c r="GVU27" s="253"/>
      <c r="GVV27" s="253"/>
      <c r="GVW27" s="253"/>
      <c r="GVX27" s="253"/>
      <c r="GVY27" s="253"/>
      <c r="GVZ27" s="253"/>
      <c r="GWA27" s="253"/>
      <c r="GWB27" s="253"/>
      <c r="GWC27" s="253"/>
      <c r="GWD27" s="253"/>
      <c r="GWE27" s="253"/>
      <c r="GWF27" s="253"/>
      <c r="GWG27" s="253"/>
      <c r="GWH27" s="253"/>
      <c r="GWI27" s="253"/>
      <c r="GWJ27" s="253"/>
      <c r="GWK27" s="253"/>
      <c r="GWL27" s="253"/>
      <c r="GWM27" s="253"/>
      <c r="GWN27" s="253"/>
      <c r="GWO27" s="253"/>
      <c r="GWP27" s="253"/>
      <c r="GWQ27" s="253"/>
      <c r="GWR27" s="253"/>
      <c r="GWS27" s="253"/>
      <c r="GWT27" s="253"/>
      <c r="GWU27" s="253"/>
      <c r="GWV27" s="253"/>
      <c r="GWW27" s="253"/>
      <c r="GWX27" s="253"/>
      <c r="GWY27" s="253"/>
      <c r="GWZ27" s="253"/>
      <c r="GXA27" s="253"/>
      <c r="GXB27" s="253"/>
      <c r="GXC27" s="253"/>
      <c r="GXD27" s="253"/>
      <c r="GXE27" s="253"/>
      <c r="GXF27" s="253"/>
      <c r="GXG27" s="253"/>
      <c r="GXH27" s="253"/>
      <c r="GXI27" s="253"/>
      <c r="GXJ27" s="253"/>
      <c r="GXK27" s="253"/>
      <c r="GXL27" s="253"/>
      <c r="GXM27" s="253"/>
      <c r="GXN27" s="253"/>
      <c r="GXO27" s="253"/>
      <c r="GXP27" s="253"/>
      <c r="GXQ27" s="253"/>
      <c r="GXR27" s="253"/>
      <c r="GXS27" s="253"/>
      <c r="GXT27" s="253"/>
      <c r="GXU27" s="253"/>
      <c r="GXV27" s="253"/>
      <c r="GXW27" s="253"/>
      <c r="GXX27" s="253"/>
      <c r="GXY27" s="253"/>
      <c r="GXZ27" s="253"/>
      <c r="GYA27" s="253"/>
      <c r="GYB27" s="253"/>
      <c r="GYC27" s="253"/>
      <c r="GYD27" s="253"/>
      <c r="GYE27" s="253"/>
      <c r="GYF27" s="253"/>
      <c r="GYG27" s="253"/>
      <c r="GYH27" s="253"/>
      <c r="GYI27" s="253"/>
      <c r="GYJ27" s="253"/>
      <c r="GYK27" s="253"/>
      <c r="GYL27" s="253"/>
      <c r="GYM27" s="253"/>
      <c r="GYN27" s="253"/>
      <c r="GYO27" s="253"/>
      <c r="GYP27" s="253"/>
      <c r="GYQ27" s="253"/>
      <c r="GYR27" s="253"/>
      <c r="GYS27" s="253"/>
      <c r="GYT27" s="253"/>
      <c r="GYU27" s="253"/>
      <c r="GYV27" s="253"/>
      <c r="GYW27" s="253"/>
      <c r="GYX27" s="253"/>
      <c r="GYY27" s="253"/>
      <c r="GYZ27" s="253"/>
      <c r="GZA27" s="253"/>
      <c r="GZB27" s="253"/>
      <c r="GZC27" s="253"/>
      <c r="GZD27" s="253"/>
      <c r="GZE27" s="253"/>
      <c r="GZF27" s="253"/>
      <c r="GZG27" s="253"/>
      <c r="GZH27" s="253"/>
      <c r="GZI27" s="253"/>
      <c r="GZJ27" s="253"/>
      <c r="GZK27" s="253"/>
      <c r="GZL27" s="253"/>
      <c r="GZM27" s="253"/>
      <c r="GZN27" s="253"/>
      <c r="GZO27" s="253"/>
      <c r="GZP27" s="253"/>
      <c r="GZQ27" s="253"/>
      <c r="GZR27" s="253"/>
      <c r="GZS27" s="253"/>
      <c r="GZT27" s="253"/>
      <c r="GZU27" s="253"/>
      <c r="GZV27" s="253"/>
      <c r="GZW27" s="253"/>
      <c r="GZX27" s="253"/>
      <c r="GZY27" s="253"/>
      <c r="GZZ27" s="253"/>
      <c r="HAA27" s="253"/>
      <c r="HAB27" s="253"/>
      <c r="HAC27" s="253"/>
      <c r="HAD27" s="253"/>
      <c r="HAE27" s="253"/>
      <c r="HAF27" s="253"/>
      <c r="HAG27" s="253"/>
      <c r="HAH27" s="253"/>
      <c r="HAI27" s="253"/>
      <c r="HAJ27" s="253"/>
      <c r="HAK27" s="253"/>
      <c r="HAL27" s="253"/>
      <c r="HAM27" s="253"/>
      <c r="HAN27" s="253"/>
      <c r="HAO27" s="253"/>
      <c r="HAP27" s="253"/>
      <c r="HAQ27" s="253"/>
      <c r="HAR27" s="253"/>
      <c r="HAS27" s="253"/>
      <c r="HAT27" s="253"/>
      <c r="HAU27" s="253"/>
      <c r="HAV27" s="253"/>
      <c r="HAW27" s="253"/>
      <c r="HAX27" s="253"/>
      <c r="HAY27" s="253"/>
      <c r="HAZ27" s="253"/>
      <c r="HBA27" s="253"/>
      <c r="HBB27" s="253"/>
      <c r="HBC27" s="253"/>
      <c r="HBD27" s="253"/>
      <c r="HBE27" s="253"/>
      <c r="HBF27" s="253"/>
      <c r="HBG27" s="253"/>
      <c r="HBH27" s="253"/>
      <c r="HBI27" s="253"/>
      <c r="HBJ27" s="253"/>
      <c r="HBK27" s="253"/>
      <c r="HBL27" s="253"/>
      <c r="HBM27" s="253"/>
      <c r="HBN27" s="253"/>
      <c r="HBO27" s="253"/>
      <c r="HBP27" s="253"/>
      <c r="HBQ27" s="253"/>
      <c r="HBR27" s="253"/>
      <c r="HBS27" s="253"/>
      <c r="HBT27" s="253"/>
      <c r="HBU27" s="253"/>
      <c r="HBV27" s="253"/>
      <c r="HBW27" s="253"/>
      <c r="HBX27" s="253"/>
      <c r="HBY27" s="253"/>
      <c r="HBZ27" s="253"/>
      <c r="HCA27" s="253"/>
      <c r="HCB27" s="253"/>
      <c r="HCC27" s="253"/>
      <c r="HCD27" s="253"/>
      <c r="HCE27" s="253"/>
      <c r="HCF27" s="253"/>
      <c r="HCG27" s="253"/>
      <c r="HCH27" s="253"/>
      <c r="HCI27" s="253"/>
      <c r="HCJ27" s="253"/>
      <c r="HCK27" s="253"/>
      <c r="HCL27" s="253"/>
      <c r="HCM27" s="253"/>
      <c r="HCN27" s="253"/>
      <c r="HCO27" s="253"/>
      <c r="HCP27" s="253"/>
      <c r="HCQ27" s="253"/>
      <c r="HCR27" s="253"/>
      <c r="HCS27" s="253"/>
      <c r="HCT27" s="253"/>
      <c r="HCU27" s="253"/>
      <c r="HCV27" s="253"/>
      <c r="HCW27" s="253"/>
      <c r="HCX27" s="253"/>
      <c r="HCY27" s="253"/>
      <c r="HCZ27" s="253"/>
      <c r="HDA27" s="253"/>
      <c r="HDB27" s="253"/>
      <c r="HDC27" s="253"/>
      <c r="HDD27" s="253"/>
      <c r="HDE27" s="253"/>
      <c r="HDF27" s="253"/>
      <c r="HDG27" s="253"/>
      <c r="HDH27" s="253"/>
      <c r="HDI27" s="253"/>
      <c r="HDJ27" s="253"/>
      <c r="HDK27" s="253"/>
      <c r="HDL27" s="253"/>
      <c r="HDM27" s="253"/>
      <c r="HDN27" s="253"/>
      <c r="HDO27" s="253"/>
      <c r="HDP27" s="253"/>
      <c r="HDQ27" s="253"/>
      <c r="HDR27" s="253"/>
      <c r="HDS27" s="253"/>
      <c r="HDT27" s="253"/>
      <c r="HDU27" s="253"/>
      <c r="HDV27" s="253"/>
      <c r="HDW27" s="253"/>
      <c r="HDX27" s="253"/>
      <c r="HDY27" s="253"/>
      <c r="HDZ27" s="253"/>
      <c r="HEA27" s="253"/>
      <c r="HEB27" s="253"/>
      <c r="HEC27" s="253"/>
      <c r="HED27" s="253"/>
      <c r="HEE27" s="253"/>
      <c r="HEF27" s="253"/>
      <c r="HEG27" s="253"/>
      <c r="HEH27" s="253"/>
      <c r="HEI27" s="253"/>
      <c r="HEJ27" s="253"/>
      <c r="HEK27" s="253"/>
      <c r="HEL27" s="253"/>
      <c r="HEM27" s="253"/>
      <c r="HEN27" s="253"/>
      <c r="HEO27" s="253"/>
      <c r="HEP27" s="253"/>
      <c r="HEQ27" s="253"/>
      <c r="HER27" s="253"/>
      <c r="HES27" s="253"/>
      <c r="HET27" s="253"/>
      <c r="HEU27" s="253"/>
      <c r="HEV27" s="253"/>
      <c r="HEW27" s="253"/>
      <c r="HEX27" s="253"/>
      <c r="HEY27" s="253"/>
      <c r="HEZ27" s="253"/>
      <c r="HFA27" s="253"/>
      <c r="HFB27" s="253"/>
      <c r="HFC27" s="253"/>
      <c r="HFD27" s="253"/>
      <c r="HFE27" s="253"/>
      <c r="HFF27" s="253"/>
      <c r="HFG27" s="253"/>
      <c r="HFH27" s="253"/>
      <c r="HFI27" s="253"/>
      <c r="HFJ27" s="253"/>
      <c r="HFK27" s="253"/>
      <c r="HFL27" s="253"/>
      <c r="HFM27" s="253"/>
      <c r="HFN27" s="253"/>
      <c r="HFO27" s="253"/>
      <c r="HFP27" s="253"/>
      <c r="HFQ27" s="253"/>
      <c r="HFR27" s="253"/>
      <c r="HFS27" s="253"/>
      <c r="HFT27" s="253"/>
      <c r="HFU27" s="253"/>
      <c r="HFV27" s="253"/>
      <c r="HFW27" s="253"/>
      <c r="HFX27" s="253"/>
      <c r="HFY27" s="253"/>
      <c r="HFZ27" s="253"/>
      <c r="HGA27" s="253"/>
      <c r="HGB27" s="253"/>
      <c r="HGC27" s="253"/>
      <c r="HGD27" s="253"/>
      <c r="HGE27" s="253"/>
      <c r="HGF27" s="253"/>
      <c r="HGG27" s="253"/>
      <c r="HGH27" s="253"/>
      <c r="HGI27" s="253"/>
      <c r="HGJ27" s="253"/>
      <c r="HGK27" s="253"/>
      <c r="HGL27" s="253"/>
      <c r="HGM27" s="253"/>
      <c r="HGN27" s="253"/>
      <c r="HGO27" s="253"/>
      <c r="HGP27" s="253"/>
      <c r="HGQ27" s="253"/>
      <c r="HGR27" s="253"/>
      <c r="HGS27" s="253"/>
      <c r="HGT27" s="253"/>
      <c r="HGU27" s="253"/>
      <c r="HGV27" s="253"/>
      <c r="HGW27" s="253"/>
      <c r="HGX27" s="253"/>
      <c r="HGY27" s="253"/>
      <c r="HGZ27" s="253"/>
      <c r="HHA27" s="253"/>
      <c r="HHB27" s="253"/>
      <c r="HHC27" s="253"/>
      <c r="HHD27" s="253"/>
      <c r="HHE27" s="253"/>
      <c r="HHF27" s="253"/>
      <c r="HHG27" s="253"/>
      <c r="HHH27" s="253"/>
      <c r="HHI27" s="253"/>
      <c r="HHJ27" s="253"/>
      <c r="HHK27" s="253"/>
      <c r="HHL27" s="253"/>
      <c r="HHM27" s="253"/>
      <c r="HHN27" s="253"/>
      <c r="HHO27" s="253"/>
      <c r="HHP27" s="253"/>
      <c r="HHQ27" s="253"/>
      <c r="HHR27" s="253"/>
      <c r="HHS27" s="253"/>
      <c r="HHT27" s="253"/>
      <c r="HHU27" s="253"/>
      <c r="HHV27" s="253"/>
      <c r="HHW27" s="253"/>
      <c r="HHX27" s="253"/>
      <c r="HHY27" s="253"/>
      <c r="HHZ27" s="253"/>
      <c r="HIA27" s="253"/>
      <c r="HIB27" s="253"/>
      <c r="HIC27" s="253"/>
      <c r="HID27" s="253"/>
      <c r="HIE27" s="253"/>
      <c r="HIF27" s="253"/>
      <c r="HIG27" s="253"/>
      <c r="HIH27" s="253"/>
      <c r="HII27" s="253"/>
      <c r="HIJ27" s="253"/>
      <c r="HIK27" s="253"/>
      <c r="HIL27" s="253"/>
      <c r="HIM27" s="253"/>
      <c r="HIN27" s="253"/>
      <c r="HIO27" s="253"/>
      <c r="HIP27" s="253"/>
      <c r="HIQ27" s="253"/>
      <c r="HIR27" s="253"/>
      <c r="HIS27" s="253"/>
      <c r="HIT27" s="253"/>
      <c r="HIU27" s="253"/>
      <c r="HIV27" s="253"/>
      <c r="HIW27" s="253"/>
      <c r="HIX27" s="253"/>
      <c r="HIY27" s="253"/>
      <c r="HIZ27" s="253"/>
      <c r="HJA27" s="253"/>
      <c r="HJB27" s="253"/>
      <c r="HJC27" s="253"/>
      <c r="HJD27" s="253"/>
      <c r="HJE27" s="253"/>
      <c r="HJF27" s="253"/>
      <c r="HJG27" s="253"/>
      <c r="HJH27" s="253"/>
      <c r="HJI27" s="253"/>
      <c r="HJJ27" s="253"/>
      <c r="HJK27" s="253"/>
      <c r="HJL27" s="253"/>
      <c r="HJM27" s="253"/>
      <c r="HJN27" s="253"/>
      <c r="HJO27" s="253"/>
      <c r="HJP27" s="253"/>
      <c r="HJQ27" s="253"/>
      <c r="HJR27" s="253"/>
      <c r="HJS27" s="253"/>
      <c r="HJT27" s="253"/>
      <c r="HJU27" s="253"/>
      <c r="HJV27" s="253"/>
      <c r="HJW27" s="253"/>
      <c r="HJX27" s="253"/>
      <c r="HJY27" s="253"/>
      <c r="HJZ27" s="253"/>
      <c r="HKA27" s="253"/>
      <c r="HKB27" s="253"/>
      <c r="HKC27" s="253"/>
      <c r="HKD27" s="253"/>
      <c r="HKE27" s="253"/>
      <c r="HKF27" s="253"/>
      <c r="HKG27" s="253"/>
      <c r="HKH27" s="253"/>
      <c r="HKI27" s="253"/>
      <c r="HKJ27" s="253"/>
      <c r="HKK27" s="253"/>
      <c r="HKL27" s="253"/>
      <c r="HKM27" s="253"/>
      <c r="HKN27" s="253"/>
      <c r="HKO27" s="253"/>
      <c r="HKP27" s="253"/>
      <c r="HKQ27" s="253"/>
      <c r="HKR27" s="253"/>
      <c r="HKS27" s="253"/>
      <c r="HKT27" s="253"/>
      <c r="HKU27" s="253"/>
      <c r="HKV27" s="253"/>
      <c r="HKW27" s="253"/>
      <c r="HKX27" s="253"/>
      <c r="HKY27" s="253"/>
      <c r="HKZ27" s="253"/>
      <c r="HLA27" s="253"/>
      <c r="HLB27" s="253"/>
      <c r="HLC27" s="253"/>
      <c r="HLD27" s="253"/>
      <c r="HLE27" s="253"/>
      <c r="HLF27" s="253"/>
      <c r="HLG27" s="253"/>
      <c r="HLH27" s="253"/>
      <c r="HLI27" s="253"/>
      <c r="HLJ27" s="253"/>
      <c r="HLK27" s="253"/>
      <c r="HLL27" s="253"/>
      <c r="HLM27" s="253"/>
      <c r="HLN27" s="253"/>
      <c r="HLO27" s="253"/>
      <c r="HLP27" s="253"/>
      <c r="HLQ27" s="253"/>
      <c r="HLR27" s="253"/>
      <c r="HLS27" s="253"/>
      <c r="HLT27" s="253"/>
      <c r="HLU27" s="253"/>
      <c r="HLV27" s="253"/>
      <c r="HLW27" s="253"/>
      <c r="HLX27" s="253"/>
      <c r="HLY27" s="253"/>
      <c r="HLZ27" s="253"/>
      <c r="HMA27" s="253"/>
      <c r="HMB27" s="253"/>
      <c r="HMC27" s="253"/>
      <c r="HMD27" s="253"/>
      <c r="HME27" s="253"/>
      <c r="HMF27" s="253"/>
      <c r="HMG27" s="253"/>
      <c r="HMH27" s="253"/>
      <c r="HMI27" s="253"/>
      <c r="HMJ27" s="253"/>
      <c r="HMK27" s="253"/>
      <c r="HML27" s="253"/>
      <c r="HMM27" s="253"/>
      <c r="HMN27" s="253"/>
      <c r="HMO27" s="253"/>
      <c r="HMP27" s="253"/>
      <c r="HMQ27" s="253"/>
      <c r="HMR27" s="253"/>
      <c r="HMS27" s="253"/>
      <c r="HMT27" s="253"/>
      <c r="HMU27" s="253"/>
      <c r="HMV27" s="253"/>
      <c r="HMW27" s="253"/>
      <c r="HMX27" s="253"/>
      <c r="HMY27" s="253"/>
      <c r="HMZ27" s="253"/>
      <c r="HNA27" s="253"/>
      <c r="HNB27" s="253"/>
      <c r="HNC27" s="253"/>
      <c r="HND27" s="253"/>
      <c r="HNE27" s="253"/>
      <c r="HNF27" s="253"/>
      <c r="HNG27" s="253"/>
      <c r="HNH27" s="253"/>
      <c r="HNI27" s="253"/>
      <c r="HNJ27" s="253"/>
      <c r="HNK27" s="253"/>
      <c r="HNL27" s="253"/>
      <c r="HNM27" s="253"/>
      <c r="HNN27" s="253"/>
      <c r="HNO27" s="253"/>
      <c r="HNP27" s="253"/>
      <c r="HNQ27" s="253"/>
      <c r="HNR27" s="253"/>
      <c r="HNS27" s="253"/>
      <c r="HNT27" s="253"/>
      <c r="HNU27" s="253"/>
      <c r="HNV27" s="253"/>
      <c r="HNW27" s="253"/>
      <c r="HNX27" s="253"/>
      <c r="HNY27" s="253"/>
      <c r="HNZ27" s="253"/>
      <c r="HOA27" s="253"/>
      <c r="HOB27" s="253"/>
      <c r="HOC27" s="253"/>
      <c r="HOD27" s="253"/>
      <c r="HOE27" s="253"/>
      <c r="HOF27" s="253"/>
      <c r="HOG27" s="253"/>
      <c r="HOH27" s="253"/>
      <c r="HOI27" s="253"/>
      <c r="HOJ27" s="253"/>
      <c r="HOK27" s="253"/>
      <c r="HOL27" s="253"/>
      <c r="HOM27" s="253"/>
      <c r="HON27" s="253"/>
      <c r="HOO27" s="253"/>
      <c r="HOP27" s="253"/>
      <c r="HOQ27" s="253"/>
      <c r="HOR27" s="253"/>
      <c r="HOS27" s="253"/>
      <c r="HOT27" s="253"/>
      <c r="HOU27" s="253"/>
      <c r="HOV27" s="253"/>
      <c r="HOW27" s="253"/>
      <c r="HOX27" s="253"/>
      <c r="HOY27" s="253"/>
      <c r="HOZ27" s="253"/>
      <c r="HPA27" s="253"/>
      <c r="HPB27" s="253"/>
      <c r="HPC27" s="253"/>
      <c r="HPD27" s="253"/>
      <c r="HPE27" s="253"/>
      <c r="HPF27" s="253"/>
      <c r="HPG27" s="253"/>
      <c r="HPH27" s="253"/>
      <c r="HPI27" s="253"/>
      <c r="HPJ27" s="253"/>
      <c r="HPK27" s="253"/>
      <c r="HPL27" s="253"/>
      <c r="HPM27" s="253"/>
      <c r="HPN27" s="253"/>
      <c r="HPO27" s="253"/>
      <c r="HPP27" s="253"/>
      <c r="HPQ27" s="253"/>
      <c r="HPR27" s="253"/>
      <c r="HPS27" s="253"/>
      <c r="HPT27" s="253"/>
      <c r="HPU27" s="253"/>
      <c r="HPV27" s="253"/>
      <c r="HPW27" s="253"/>
      <c r="HPX27" s="253"/>
      <c r="HPY27" s="253"/>
      <c r="HPZ27" s="253"/>
      <c r="HQA27" s="253"/>
      <c r="HQB27" s="253"/>
      <c r="HQC27" s="253"/>
      <c r="HQD27" s="253"/>
      <c r="HQE27" s="253"/>
      <c r="HQF27" s="253"/>
      <c r="HQG27" s="253"/>
      <c r="HQH27" s="253"/>
      <c r="HQI27" s="253"/>
      <c r="HQJ27" s="253"/>
      <c r="HQK27" s="253"/>
      <c r="HQL27" s="253"/>
      <c r="HQM27" s="253"/>
      <c r="HQN27" s="253"/>
      <c r="HQO27" s="253"/>
      <c r="HQP27" s="253"/>
      <c r="HQQ27" s="253"/>
      <c r="HQR27" s="253"/>
      <c r="HQS27" s="253"/>
      <c r="HQT27" s="253"/>
      <c r="HQU27" s="253"/>
      <c r="HQV27" s="253"/>
      <c r="HQW27" s="253"/>
      <c r="HQX27" s="253"/>
      <c r="HQY27" s="253"/>
      <c r="HQZ27" s="253"/>
      <c r="HRA27" s="253"/>
      <c r="HRB27" s="253"/>
      <c r="HRC27" s="253"/>
      <c r="HRD27" s="253"/>
      <c r="HRE27" s="253"/>
      <c r="HRF27" s="253"/>
      <c r="HRG27" s="253"/>
      <c r="HRH27" s="253"/>
      <c r="HRI27" s="253"/>
      <c r="HRJ27" s="253"/>
      <c r="HRK27" s="253"/>
      <c r="HRL27" s="253"/>
      <c r="HRM27" s="253"/>
      <c r="HRN27" s="253"/>
      <c r="HRO27" s="253"/>
      <c r="HRP27" s="253"/>
      <c r="HRQ27" s="253"/>
      <c r="HRR27" s="253"/>
      <c r="HRS27" s="253"/>
      <c r="HRT27" s="253"/>
      <c r="HRU27" s="253"/>
      <c r="HRV27" s="253"/>
      <c r="HRW27" s="253"/>
      <c r="HRX27" s="253"/>
      <c r="HRY27" s="253"/>
      <c r="HRZ27" s="253"/>
      <c r="HSA27" s="253"/>
      <c r="HSB27" s="253"/>
      <c r="HSC27" s="253"/>
      <c r="HSD27" s="253"/>
      <c r="HSE27" s="253"/>
      <c r="HSF27" s="253"/>
      <c r="HSG27" s="253"/>
      <c r="HSH27" s="253"/>
      <c r="HSI27" s="253"/>
      <c r="HSJ27" s="253"/>
      <c r="HSK27" s="253"/>
      <c r="HSL27" s="253"/>
      <c r="HSM27" s="253"/>
      <c r="HSN27" s="253"/>
      <c r="HSO27" s="253"/>
      <c r="HSP27" s="253"/>
      <c r="HSQ27" s="253"/>
      <c r="HSR27" s="253"/>
      <c r="HSS27" s="253"/>
      <c r="HST27" s="253"/>
      <c r="HSU27" s="253"/>
      <c r="HSV27" s="253"/>
      <c r="HSW27" s="253"/>
      <c r="HSX27" s="253"/>
      <c r="HSY27" s="253"/>
      <c r="HSZ27" s="253"/>
      <c r="HTA27" s="253"/>
      <c r="HTB27" s="253"/>
      <c r="HTC27" s="253"/>
      <c r="HTD27" s="253"/>
      <c r="HTE27" s="253"/>
      <c r="HTF27" s="253"/>
      <c r="HTG27" s="253"/>
      <c r="HTH27" s="253"/>
      <c r="HTI27" s="253"/>
      <c r="HTJ27" s="253"/>
      <c r="HTK27" s="253"/>
      <c r="HTL27" s="253"/>
      <c r="HTM27" s="253"/>
      <c r="HTN27" s="253"/>
      <c r="HTO27" s="253"/>
      <c r="HTP27" s="253"/>
      <c r="HTQ27" s="253"/>
      <c r="HTR27" s="253"/>
      <c r="HTS27" s="253"/>
      <c r="HTT27" s="253"/>
      <c r="HTU27" s="253"/>
      <c r="HTV27" s="253"/>
      <c r="HTW27" s="253"/>
      <c r="HTX27" s="253"/>
      <c r="HTY27" s="253"/>
      <c r="HTZ27" s="253"/>
      <c r="HUA27" s="253"/>
      <c r="HUB27" s="253"/>
      <c r="HUC27" s="253"/>
      <c r="HUD27" s="253"/>
      <c r="HUE27" s="253"/>
      <c r="HUF27" s="253"/>
      <c r="HUG27" s="253"/>
      <c r="HUH27" s="253"/>
      <c r="HUI27" s="253"/>
      <c r="HUJ27" s="253"/>
      <c r="HUK27" s="253"/>
      <c r="HUL27" s="253"/>
      <c r="HUM27" s="253"/>
      <c r="HUN27" s="253"/>
      <c r="HUO27" s="253"/>
      <c r="HUP27" s="253"/>
      <c r="HUQ27" s="253"/>
      <c r="HUR27" s="253"/>
      <c r="HUS27" s="253"/>
      <c r="HUT27" s="253"/>
      <c r="HUU27" s="253"/>
      <c r="HUV27" s="253"/>
      <c r="HUW27" s="253"/>
      <c r="HUX27" s="253"/>
      <c r="HUY27" s="253"/>
      <c r="HUZ27" s="253"/>
      <c r="HVA27" s="253"/>
      <c r="HVB27" s="253"/>
      <c r="HVC27" s="253"/>
      <c r="HVD27" s="253"/>
      <c r="HVE27" s="253"/>
      <c r="HVF27" s="253"/>
      <c r="HVG27" s="253"/>
      <c r="HVH27" s="253"/>
      <c r="HVI27" s="253"/>
      <c r="HVJ27" s="253"/>
      <c r="HVK27" s="253"/>
      <c r="HVL27" s="253"/>
      <c r="HVM27" s="253"/>
      <c r="HVN27" s="253"/>
      <c r="HVO27" s="253"/>
      <c r="HVP27" s="253"/>
      <c r="HVQ27" s="253"/>
      <c r="HVR27" s="253"/>
      <c r="HVS27" s="253"/>
      <c r="HVT27" s="253"/>
      <c r="HVU27" s="253"/>
      <c r="HVV27" s="253"/>
      <c r="HVW27" s="253"/>
      <c r="HVX27" s="253"/>
      <c r="HVY27" s="253"/>
      <c r="HVZ27" s="253"/>
      <c r="HWA27" s="253"/>
      <c r="HWB27" s="253"/>
      <c r="HWC27" s="253"/>
      <c r="HWD27" s="253"/>
      <c r="HWE27" s="253"/>
      <c r="HWF27" s="253"/>
      <c r="HWG27" s="253"/>
      <c r="HWH27" s="253"/>
      <c r="HWI27" s="253"/>
      <c r="HWJ27" s="253"/>
      <c r="HWK27" s="253"/>
      <c r="HWL27" s="253"/>
      <c r="HWM27" s="253"/>
      <c r="HWN27" s="253"/>
      <c r="HWO27" s="253"/>
      <c r="HWP27" s="253"/>
      <c r="HWQ27" s="253"/>
      <c r="HWR27" s="253"/>
      <c r="HWS27" s="253"/>
      <c r="HWT27" s="253"/>
      <c r="HWU27" s="253"/>
      <c r="HWV27" s="253"/>
      <c r="HWW27" s="253"/>
      <c r="HWX27" s="253"/>
      <c r="HWY27" s="253"/>
      <c r="HWZ27" s="253"/>
      <c r="HXA27" s="253"/>
      <c r="HXB27" s="253"/>
      <c r="HXC27" s="253"/>
      <c r="HXD27" s="253"/>
      <c r="HXE27" s="253"/>
      <c r="HXF27" s="253"/>
      <c r="HXG27" s="253"/>
      <c r="HXH27" s="253"/>
      <c r="HXI27" s="253"/>
      <c r="HXJ27" s="253"/>
      <c r="HXK27" s="253"/>
      <c r="HXL27" s="253"/>
      <c r="HXM27" s="253"/>
      <c r="HXN27" s="253"/>
      <c r="HXO27" s="253"/>
      <c r="HXP27" s="253"/>
      <c r="HXQ27" s="253"/>
      <c r="HXR27" s="253"/>
      <c r="HXS27" s="253"/>
      <c r="HXT27" s="253"/>
      <c r="HXU27" s="253"/>
      <c r="HXV27" s="253"/>
      <c r="HXW27" s="253"/>
      <c r="HXX27" s="253"/>
      <c r="HXY27" s="253"/>
      <c r="HXZ27" s="253"/>
      <c r="HYA27" s="253"/>
      <c r="HYB27" s="253"/>
      <c r="HYC27" s="253"/>
      <c r="HYD27" s="253"/>
      <c r="HYE27" s="253"/>
      <c r="HYF27" s="253"/>
      <c r="HYG27" s="253"/>
      <c r="HYH27" s="253"/>
      <c r="HYI27" s="253"/>
      <c r="HYJ27" s="253"/>
      <c r="HYK27" s="253"/>
      <c r="HYL27" s="253"/>
      <c r="HYM27" s="253"/>
      <c r="HYN27" s="253"/>
      <c r="HYO27" s="253"/>
      <c r="HYP27" s="253"/>
      <c r="HYQ27" s="253"/>
      <c r="HYR27" s="253"/>
      <c r="HYS27" s="253"/>
      <c r="HYT27" s="253"/>
      <c r="HYU27" s="253"/>
      <c r="HYV27" s="253"/>
      <c r="HYW27" s="253"/>
      <c r="HYX27" s="253"/>
      <c r="HYY27" s="253"/>
      <c r="HYZ27" s="253"/>
      <c r="HZA27" s="253"/>
      <c r="HZB27" s="253"/>
      <c r="HZC27" s="253"/>
      <c r="HZD27" s="253"/>
      <c r="HZE27" s="253"/>
      <c r="HZF27" s="253"/>
      <c r="HZG27" s="253"/>
      <c r="HZH27" s="253"/>
      <c r="HZI27" s="253"/>
      <c r="HZJ27" s="253"/>
      <c r="HZK27" s="253"/>
      <c r="HZL27" s="253"/>
      <c r="HZM27" s="253"/>
      <c r="HZN27" s="253"/>
      <c r="HZO27" s="253"/>
      <c r="HZP27" s="253"/>
      <c r="HZQ27" s="253"/>
      <c r="HZR27" s="253"/>
      <c r="HZS27" s="253"/>
      <c r="HZT27" s="253"/>
      <c r="HZU27" s="253"/>
      <c r="HZV27" s="253"/>
      <c r="HZW27" s="253"/>
      <c r="HZX27" s="253"/>
      <c r="HZY27" s="253"/>
      <c r="HZZ27" s="253"/>
      <c r="IAA27" s="253"/>
      <c r="IAB27" s="253"/>
      <c r="IAC27" s="253"/>
      <c r="IAD27" s="253"/>
      <c r="IAE27" s="253"/>
      <c r="IAF27" s="253"/>
      <c r="IAG27" s="253"/>
      <c r="IAH27" s="253"/>
      <c r="IAI27" s="253"/>
      <c r="IAJ27" s="253"/>
      <c r="IAK27" s="253"/>
      <c r="IAL27" s="253"/>
      <c r="IAM27" s="253"/>
      <c r="IAN27" s="253"/>
      <c r="IAO27" s="253"/>
      <c r="IAP27" s="253"/>
      <c r="IAQ27" s="253"/>
      <c r="IAR27" s="253"/>
      <c r="IAS27" s="253"/>
      <c r="IAT27" s="253"/>
      <c r="IAU27" s="253"/>
      <c r="IAV27" s="253"/>
      <c r="IAW27" s="253"/>
      <c r="IAX27" s="253"/>
      <c r="IAY27" s="253"/>
      <c r="IAZ27" s="253"/>
      <c r="IBA27" s="253"/>
      <c r="IBB27" s="253"/>
      <c r="IBC27" s="253"/>
      <c r="IBD27" s="253"/>
      <c r="IBE27" s="253"/>
      <c r="IBF27" s="253"/>
      <c r="IBG27" s="253"/>
      <c r="IBH27" s="253"/>
      <c r="IBI27" s="253"/>
      <c r="IBJ27" s="253"/>
      <c r="IBK27" s="253"/>
      <c r="IBL27" s="253"/>
      <c r="IBM27" s="253"/>
      <c r="IBN27" s="253"/>
      <c r="IBO27" s="253"/>
      <c r="IBP27" s="253"/>
      <c r="IBQ27" s="253"/>
      <c r="IBR27" s="253"/>
      <c r="IBS27" s="253"/>
      <c r="IBT27" s="253"/>
      <c r="IBU27" s="253"/>
      <c r="IBV27" s="253"/>
      <c r="IBW27" s="253"/>
      <c r="IBX27" s="253"/>
      <c r="IBY27" s="253"/>
      <c r="IBZ27" s="253"/>
      <c r="ICA27" s="253"/>
      <c r="ICB27" s="253"/>
      <c r="ICC27" s="253"/>
      <c r="ICD27" s="253"/>
      <c r="ICE27" s="253"/>
      <c r="ICF27" s="253"/>
      <c r="ICG27" s="253"/>
      <c r="ICH27" s="253"/>
      <c r="ICI27" s="253"/>
      <c r="ICJ27" s="253"/>
      <c r="ICK27" s="253"/>
      <c r="ICL27" s="253"/>
      <c r="ICM27" s="253"/>
      <c r="ICN27" s="253"/>
      <c r="ICO27" s="253"/>
      <c r="ICP27" s="253"/>
      <c r="ICQ27" s="253"/>
      <c r="ICR27" s="253"/>
      <c r="ICS27" s="253"/>
      <c r="ICT27" s="253"/>
      <c r="ICU27" s="253"/>
      <c r="ICV27" s="253"/>
      <c r="ICW27" s="253"/>
      <c r="ICX27" s="253"/>
      <c r="ICY27" s="253"/>
      <c r="ICZ27" s="253"/>
      <c r="IDA27" s="253"/>
      <c r="IDB27" s="253"/>
      <c r="IDC27" s="253"/>
      <c r="IDD27" s="253"/>
      <c r="IDE27" s="253"/>
      <c r="IDF27" s="253"/>
      <c r="IDG27" s="253"/>
      <c r="IDH27" s="253"/>
      <c r="IDI27" s="253"/>
      <c r="IDJ27" s="253"/>
      <c r="IDK27" s="253"/>
      <c r="IDL27" s="253"/>
      <c r="IDM27" s="253"/>
      <c r="IDN27" s="253"/>
      <c r="IDO27" s="253"/>
      <c r="IDP27" s="253"/>
      <c r="IDQ27" s="253"/>
      <c r="IDR27" s="253"/>
      <c r="IDS27" s="253"/>
      <c r="IDT27" s="253"/>
      <c r="IDU27" s="253"/>
      <c r="IDV27" s="253"/>
      <c r="IDW27" s="253"/>
      <c r="IDX27" s="253"/>
      <c r="IDY27" s="253"/>
      <c r="IDZ27" s="253"/>
      <c r="IEA27" s="253"/>
      <c r="IEB27" s="253"/>
      <c r="IEC27" s="253"/>
      <c r="IED27" s="253"/>
      <c r="IEE27" s="253"/>
      <c r="IEF27" s="253"/>
      <c r="IEG27" s="253"/>
      <c r="IEH27" s="253"/>
      <c r="IEI27" s="253"/>
      <c r="IEJ27" s="253"/>
      <c r="IEK27" s="253"/>
      <c r="IEL27" s="253"/>
      <c r="IEM27" s="253"/>
      <c r="IEN27" s="253"/>
      <c r="IEO27" s="253"/>
      <c r="IEP27" s="253"/>
      <c r="IEQ27" s="253"/>
      <c r="IER27" s="253"/>
      <c r="IES27" s="253"/>
      <c r="IET27" s="253"/>
      <c r="IEU27" s="253"/>
      <c r="IEV27" s="253"/>
      <c r="IEW27" s="253"/>
      <c r="IEX27" s="253"/>
      <c r="IEY27" s="253"/>
      <c r="IEZ27" s="253"/>
      <c r="IFA27" s="253"/>
      <c r="IFB27" s="253"/>
      <c r="IFC27" s="253"/>
      <c r="IFD27" s="253"/>
      <c r="IFE27" s="253"/>
      <c r="IFF27" s="253"/>
      <c r="IFG27" s="253"/>
      <c r="IFH27" s="253"/>
      <c r="IFI27" s="253"/>
      <c r="IFJ27" s="253"/>
      <c r="IFK27" s="253"/>
      <c r="IFL27" s="253"/>
      <c r="IFM27" s="253"/>
      <c r="IFN27" s="253"/>
      <c r="IFO27" s="253"/>
      <c r="IFP27" s="253"/>
      <c r="IFQ27" s="253"/>
      <c r="IFR27" s="253"/>
      <c r="IFS27" s="253"/>
      <c r="IFT27" s="253"/>
      <c r="IFU27" s="253"/>
      <c r="IFV27" s="253"/>
      <c r="IFW27" s="253"/>
      <c r="IFX27" s="253"/>
      <c r="IFY27" s="253"/>
      <c r="IFZ27" s="253"/>
      <c r="IGA27" s="253"/>
      <c r="IGB27" s="253"/>
      <c r="IGC27" s="253"/>
      <c r="IGD27" s="253"/>
      <c r="IGE27" s="253"/>
      <c r="IGF27" s="253"/>
      <c r="IGG27" s="253"/>
      <c r="IGH27" s="253"/>
      <c r="IGI27" s="253"/>
      <c r="IGJ27" s="253"/>
      <c r="IGK27" s="253"/>
      <c r="IGL27" s="253"/>
      <c r="IGM27" s="253"/>
      <c r="IGN27" s="253"/>
      <c r="IGO27" s="253"/>
      <c r="IGP27" s="253"/>
      <c r="IGQ27" s="253"/>
      <c r="IGR27" s="253"/>
      <c r="IGS27" s="253"/>
      <c r="IGT27" s="253"/>
      <c r="IGU27" s="253"/>
      <c r="IGV27" s="253"/>
      <c r="IGW27" s="253"/>
      <c r="IGX27" s="253"/>
      <c r="IGY27" s="253"/>
      <c r="IGZ27" s="253"/>
      <c r="IHA27" s="253"/>
      <c r="IHB27" s="253"/>
      <c r="IHC27" s="253"/>
      <c r="IHD27" s="253"/>
      <c r="IHE27" s="253"/>
      <c r="IHF27" s="253"/>
      <c r="IHG27" s="253"/>
      <c r="IHH27" s="253"/>
      <c r="IHI27" s="253"/>
      <c r="IHJ27" s="253"/>
      <c r="IHK27" s="253"/>
      <c r="IHL27" s="253"/>
      <c r="IHM27" s="253"/>
      <c r="IHN27" s="253"/>
      <c r="IHO27" s="253"/>
      <c r="IHP27" s="253"/>
      <c r="IHQ27" s="253"/>
      <c r="IHR27" s="253"/>
      <c r="IHS27" s="253"/>
      <c r="IHT27" s="253"/>
      <c r="IHU27" s="253"/>
      <c r="IHV27" s="253"/>
      <c r="IHW27" s="253"/>
      <c r="IHX27" s="253"/>
      <c r="IHY27" s="253"/>
      <c r="IHZ27" s="253"/>
      <c r="IIA27" s="253"/>
      <c r="IIB27" s="253"/>
      <c r="IIC27" s="253"/>
      <c r="IID27" s="253"/>
      <c r="IIE27" s="253"/>
      <c r="IIF27" s="253"/>
      <c r="IIG27" s="253"/>
      <c r="IIH27" s="253"/>
      <c r="III27" s="253"/>
      <c r="IIJ27" s="253"/>
      <c r="IIK27" s="253"/>
      <c r="IIL27" s="253"/>
      <c r="IIM27" s="253"/>
      <c r="IIN27" s="253"/>
      <c r="IIO27" s="253"/>
      <c r="IIP27" s="253"/>
      <c r="IIQ27" s="253"/>
      <c r="IIR27" s="253"/>
      <c r="IIS27" s="253"/>
      <c r="IIT27" s="253"/>
      <c r="IIU27" s="253"/>
      <c r="IIV27" s="253"/>
      <c r="IIW27" s="253"/>
      <c r="IIX27" s="253"/>
      <c r="IIY27" s="253"/>
      <c r="IIZ27" s="253"/>
      <c r="IJA27" s="253"/>
      <c r="IJB27" s="253"/>
      <c r="IJC27" s="253"/>
      <c r="IJD27" s="253"/>
      <c r="IJE27" s="253"/>
      <c r="IJF27" s="253"/>
      <c r="IJG27" s="253"/>
      <c r="IJH27" s="253"/>
      <c r="IJI27" s="253"/>
      <c r="IJJ27" s="253"/>
      <c r="IJK27" s="253"/>
      <c r="IJL27" s="253"/>
      <c r="IJM27" s="253"/>
      <c r="IJN27" s="253"/>
      <c r="IJO27" s="253"/>
      <c r="IJP27" s="253"/>
      <c r="IJQ27" s="253"/>
      <c r="IJR27" s="253"/>
      <c r="IJS27" s="253"/>
      <c r="IJT27" s="253"/>
      <c r="IJU27" s="253"/>
      <c r="IJV27" s="253"/>
      <c r="IJW27" s="253"/>
      <c r="IJX27" s="253"/>
      <c r="IJY27" s="253"/>
      <c r="IJZ27" s="253"/>
      <c r="IKA27" s="253"/>
      <c r="IKB27" s="253"/>
      <c r="IKC27" s="253"/>
      <c r="IKD27" s="253"/>
      <c r="IKE27" s="253"/>
      <c r="IKF27" s="253"/>
      <c r="IKG27" s="253"/>
      <c r="IKH27" s="253"/>
      <c r="IKI27" s="253"/>
      <c r="IKJ27" s="253"/>
      <c r="IKK27" s="253"/>
      <c r="IKL27" s="253"/>
      <c r="IKM27" s="253"/>
      <c r="IKN27" s="253"/>
      <c r="IKO27" s="253"/>
      <c r="IKP27" s="253"/>
      <c r="IKQ27" s="253"/>
      <c r="IKR27" s="253"/>
      <c r="IKS27" s="253"/>
      <c r="IKT27" s="253"/>
      <c r="IKU27" s="253"/>
      <c r="IKV27" s="253"/>
      <c r="IKW27" s="253"/>
      <c r="IKX27" s="253"/>
      <c r="IKY27" s="253"/>
      <c r="IKZ27" s="253"/>
      <c r="ILA27" s="253"/>
      <c r="ILB27" s="253"/>
      <c r="ILC27" s="253"/>
      <c r="ILD27" s="253"/>
      <c r="ILE27" s="253"/>
      <c r="ILF27" s="253"/>
      <c r="ILG27" s="253"/>
      <c r="ILH27" s="253"/>
      <c r="ILI27" s="253"/>
      <c r="ILJ27" s="253"/>
      <c r="ILK27" s="253"/>
      <c r="ILL27" s="253"/>
      <c r="ILM27" s="253"/>
      <c r="ILN27" s="253"/>
      <c r="ILO27" s="253"/>
      <c r="ILP27" s="253"/>
      <c r="ILQ27" s="253"/>
      <c r="ILR27" s="253"/>
      <c r="ILS27" s="253"/>
      <c r="ILT27" s="253"/>
      <c r="ILU27" s="253"/>
      <c r="ILV27" s="253"/>
      <c r="ILW27" s="253"/>
      <c r="ILX27" s="253"/>
      <c r="ILY27" s="253"/>
      <c r="ILZ27" s="253"/>
      <c r="IMA27" s="253"/>
      <c r="IMB27" s="253"/>
      <c r="IMC27" s="253"/>
      <c r="IMD27" s="253"/>
      <c r="IME27" s="253"/>
      <c r="IMF27" s="253"/>
      <c r="IMG27" s="253"/>
      <c r="IMH27" s="253"/>
      <c r="IMI27" s="253"/>
      <c r="IMJ27" s="253"/>
      <c r="IMK27" s="253"/>
      <c r="IML27" s="253"/>
      <c r="IMM27" s="253"/>
      <c r="IMN27" s="253"/>
      <c r="IMO27" s="253"/>
      <c r="IMP27" s="253"/>
      <c r="IMQ27" s="253"/>
      <c r="IMR27" s="253"/>
      <c r="IMS27" s="253"/>
      <c r="IMT27" s="253"/>
      <c r="IMU27" s="253"/>
      <c r="IMV27" s="253"/>
      <c r="IMW27" s="253"/>
      <c r="IMX27" s="253"/>
      <c r="IMY27" s="253"/>
      <c r="IMZ27" s="253"/>
      <c r="INA27" s="253"/>
      <c r="INB27" s="253"/>
      <c r="INC27" s="253"/>
      <c r="IND27" s="253"/>
      <c r="INE27" s="253"/>
      <c r="INF27" s="253"/>
      <c r="ING27" s="253"/>
      <c r="INH27" s="253"/>
      <c r="INI27" s="253"/>
      <c r="INJ27" s="253"/>
      <c r="INK27" s="253"/>
      <c r="INL27" s="253"/>
      <c r="INM27" s="253"/>
      <c r="INN27" s="253"/>
      <c r="INO27" s="253"/>
      <c r="INP27" s="253"/>
      <c r="INQ27" s="253"/>
      <c r="INR27" s="253"/>
      <c r="INS27" s="253"/>
      <c r="INT27" s="253"/>
      <c r="INU27" s="253"/>
      <c r="INV27" s="253"/>
      <c r="INW27" s="253"/>
      <c r="INX27" s="253"/>
      <c r="INY27" s="253"/>
      <c r="INZ27" s="253"/>
      <c r="IOA27" s="253"/>
      <c r="IOB27" s="253"/>
      <c r="IOC27" s="253"/>
      <c r="IOD27" s="253"/>
      <c r="IOE27" s="253"/>
      <c r="IOF27" s="253"/>
      <c r="IOG27" s="253"/>
      <c r="IOH27" s="253"/>
      <c r="IOI27" s="253"/>
      <c r="IOJ27" s="253"/>
      <c r="IOK27" s="253"/>
      <c r="IOL27" s="253"/>
      <c r="IOM27" s="253"/>
      <c r="ION27" s="253"/>
      <c r="IOO27" s="253"/>
      <c r="IOP27" s="253"/>
      <c r="IOQ27" s="253"/>
      <c r="IOR27" s="253"/>
      <c r="IOS27" s="253"/>
      <c r="IOT27" s="253"/>
      <c r="IOU27" s="253"/>
      <c r="IOV27" s="253"/>
      <c r="IOW27" s="253"/>
      <c r="IOX27" s="253"/>
      <c r="IOY27" s="253"/>
      <c r="IOZ27" s="253"/>
      <c r="IPA27" s="253"/>
      <c r="IPB27" s="253"/>
      <c r="IPC27" s="253"/>
      <c r="IPD27" s="253"/>
      <c r="IPE27" s="253"/>
      <c r="IPF27" s="253"/>
      <c r="IPG27" s="253"/>
      <c r="IPH27" s="253"/>
      <c r="IPI27" s="253"/>
      <c r="IPJ27" s="253"/>
      <c r="IPK27" s="253"/>
      <c r="IPL27" s="253"/>
      <c r="IPM27" s="253"/>
      <c r="IPN27" s="253"/>
      <c r="IPO27" s="253"/>
      <c r="IPP27" s="253"/>
      <c r="IPQ27" s="253"/>
      <c r="IPR27" s="253"/>
      <c r="IPS27" s="253"/>
      <c r="IPT27" s="253"/>
      <c r="IPU27" s="253"/>
      <c r="IPV27" s="253"/>
      <c r="IPW27" s="253"/>
      <c r="IPX27" s="253"/>
      <c r="IPY27" s="253"/>
      <c r="IPZ27" s="253"/>
      <c r="IQA27" s="253"/>
      <c r="IQB27" s="253"/>
      <c r="IQC27" s="253"/>
      <c r="IQD27" s="253"/>
      <c r="IQE27" s="253"/>
      <c r="IQF27" s="253"/>
      <c r="IQG27" s="253"/>
      <c r="IQH27" s="253"/>
      <c r="IQI27" s="253"/>
      <c r="IQJ27" s="253"/>
      <c r="IQK27" s="253"/>
      <c r="IQL27" s="253"/>
      <c r="IQM27" s="253"/>
      <c r="IQN27" s="253"/>
      <c r="IQO27" s="253"/>
      <c r="IQP27" s="253"/>
      <c r="IQQ27" s="253"/>
      <c r="IQR27" s="253"/>
      <c r="IQS27" s="253"/>
      <c r="IQT27" s="253"/>
      <c r="IQU27" s="253"/>
      <c r="IQV27" s="253"/>
      <c r="IQW27" s="253"/>
      <c r="IQX27" s="253"/>
      <c r="IQY27" s="253"/>
      <c r="IQZ27" s="253"/>
      <c r="IRA27" s="253"/>
      <c r="IRB27" s="253"/>
      <c r="IRC27" s="253"/>
      <c r="IRD27" s="253"/>
      <c r="IRE27" s="253"/>
      <c r="IRF27" s="253"/>
      <c r="IRG27" s="253"/>
      <c r="IRH27" s="253"/>
      <c r="IRI27" s="253"/>
      <c r="IRJ27" s="253"/>
      <c r="IRK27" s="253"/>
      <c r="IRL27" s="253"/>
      <c r="IRM27" s="253"/>
      <c r="IRN27" s="253"/>
      <c r="IRO27" s="253"/>
      <c r="IRP27" s="253"/>
      <c r="IRQ27" s="253"/>
      <c r="IRR27" s="253"/>
      <c r="IRS27" s="253"/>
      <c r="IRT27" s="253"/>
      <c r="IRU27" s="253"/>
      <c r="IRV27" s="253"/>
      <c r="IRW27" s="253"/>
      <c r="IRX27" s="253"/>
      <c r="IRY27" s="253"/>
      <c r="IRZ27" s="253"/>
      <c r="ISA27" s="253"/>
      <c r="ISB27" s="253"/>
      <c r="ISC27" s="253"/>
      <c r="ISD27" s="253"/>
      <c r="ISE27" s="253"/>
      <c r="ISF27" s="253"/>
      <c r="ISG27" s="253"/>
      <c r="ISH27" s="253"/>
      <c r="ISI27" s="253"/>
      <c r="ISJ27" s="253"/>
      <c r="ISK27" s="253"/>
      <c r="ISL27" s="253"/>
      <c r="ISM27" s="253"/>
      <c r="ISN27" s="253"/>
      <c r="ISO27" s="253"/>
      <c r="ISP27" s="253"/>
      <c r="ISQ27" s="253"/>
      <c r="ISR27" s="253"/>
      <c r="ISS27" s="253"/>
      <c r="IST27" s="253"/>
      <c r="ISU27" s="253"/>
      <c r="ISV27" s="253"/>
      <c r="ISW27" s="253"/>
      <c r="ISX27" s="253"/>
      <c r="ISY27" s="253"/>
      <c r="ISZ27" s="253"/>
      <c r="ITA27" s="253"/>
      <c r="ITB27" s="253"/>
      <c r="ITC27" s="253"/>
      <c r="ITD27" s="253"/>
      <c r="ITE27" s="253"/>
      <c r="ITF27" s="253"/>
      <c r="ITG27" s="253"/>
      <c r="ITH27" s="253"/>
      <c r="ITI27" s="253"/>
      <c r="ITJ27" s="253"/>
      <c r="ITK27" s="253"/>
      <c r="ITL27" s="253"/>
      <c r="ITM27" s="253"/>
      <c r="ITN27" s="253"/>
      <c r="ITO27" s="253"/>
      <c r="ITP27" s="253"/>
      <c r="ITQ27" s="253"/>
      <c r="ITR27" s="253"/>
      <c r="ITS27" s="253"/>
      <c r="ITT27" s="253"/>
      <c r="ITU27" s="253"/>
      <c r="ITV27" s="253"/>
      <c r="ITW27" s="253"/>
      <c r="ITX27" s="253"/>
      <c r="ITY27" s="253"/>
      <c r="ITZ27" s="253"/>
      <c r="IUA27" s="253"/>
      <c r="IUB27" s="253"/>
      <c r="IUC27" s="253"/>
      <c r="IUD27" s="253"/>
      <c r="IUE27" s="253"/>
      <c r="IUF27" s="253"/>
      <c r="IUG27" s="253"/>
      <c r="IUH27" s="253"/>
      <c r="IUI27" s="253"/>
      <c r="IUJ27" s="253"/>
      <c r="IUK27" s="253"/>
      <c r="IUL27" s="253"/>
      <c r="IUM27" s="253"/>
      <c r="IUN27" s="253"/>
      <c r="IUO27" s="253"/>
      <c r="IUP27" s="253"/>
      <c r="IUQ27" s="253"/>
      <c r="IUR27" s="253"/>
      <c r="IUS27" s="253"/>
      <c r="IUT27" s="253"/>
      <c r="IUU27" s="253"/>
      <c r="IUV27" s="253"/>
      <c r="IUW27" s="253"/>
      <c r="IUX27" s="253"/>
      <c r="IUY27" s="253"/>
      <c r="IUZ27" s="253"/>
      <c r="IVA27" s="253"/>
      <c r="IVB27" s="253"/>
      <c r="IVC27" s="253"/>
      <c r="IVD27" s="253"/>
      <c r="IVE27" s="253"/>
      <c r="IVF27" s="253"/>
      <c r="IVG27" s="253"/>
      <c r="IVH27" s="253"/>
      <c r="IVI27" s="253"/>
      <c r="IVJ27" s="253"/>
      <c r="IVK27" s="253"/>
      <c r="IVL27" s="253"/>
      <c r="IVM27" s="253"/>
      <c r="IVN27" s="253"/>
      <c r="IVO27" s="253"/>
      <c r="IVP27" s="253"/>
      <c r="IVQ27" s="253"/>
      <c r="IVR27" s="253"/>
      <c r="IVS27" s="253"/>
      <c r="IVT27" s="253"/>
      <c r="IVU27" s="253"/>
      <c r="IVV27" s="253"/>
      <c r="IVW27" s="253"/>
      <c r="IVX27" s="253"/>
      <c r="IVY27" s="253"/>
      <c r="IVZ27" s="253"/>
      <c r="IWA27" s="253"/>
      <c r="IWB27" s="253"/>
      <c r="IWC27" s="253"/>
      <c r="IWD27" s="253"/>
      <c r="IWE27" s="253"/>
      <c r="IWF27" s="253"/>
      <c r="IWG27" s="253"/>
      <c r="IWH27" s="253"/>
      <c r="IWI27" s="253"/>
      <c r="IWJ27" s="253"/>
      <c r="IWK27" s="253"/>
      <c r="IWL27" s="253"/>
      <c r="IWM27" s="253"/>
      <c r="IWN27" s="253"/>
      <c r="IWO27" s="253"/>
      <c r="IWP27" s="253"/>
      <c r="IWQ27" s="253"/>
      <c r="IWR27" s="253"/>
      <c r="IWS27" s="253"/>
      <c r="IWT27" s="253"/>
      <c r="IWU27" s="253"/>
      <c r="IWV27" s="253"/>
      <c r="IWW27" s="253"/>
      <c r="IWX27" s="253"/>
      <c r="IWY27" s="253"/>
      <c r="IWZ27" s="253"/>
      <c r="IXA27" s="253"/>
      <c r="IXB27" s="253"/>
      <c r="IXC27" s="253"/>
      <c r="IXD27" s="253"/>
      <c r="IXE27" s="253"/>
      <c r="IXF27" s="253"/>
      <c r="IXG27" s="253"/>
      <c r="IXH27" s="253"/>
      <c r="IXI27" s="253"/>
      <c r="IXJ27" s="253"/>
      <c r="IXK27" s="253"/>
      <c r="IXL27" s="253"/>
      <c r="IXM27" s="253"/>
      <c r="IXN27" s="253"/>
      <c r="IXO27" s="253"/>
      <c r="IXP27" s="253"/>
      <c r="IXQ27" s="253"/>
      <c r="IXR27" s="253"/>
      <c r="IXS27" s="253"/>
      <c r="IXT27" s="253"/>
      <c r="IXU27" s="253"/>
      <c r="IXV27" s="253"/>
      <c r="IXW27" s="253"/>
      <c r="IXX27" s="253"/>
      <c r="IXY27" s="253"/>
      <c r="IXZ27" s="253"/>
      <c r="IYA27" s="253"/>
      <c r="IYB27" s="253"/>
      <c r="IYC27" s="253"/>
      <c r="IYD27" s="253"/>
      <c r="IYE27" s="253"/>
      <c r="IYF27" s="253"/>
      <c r="IYG27" s="253"/>
      <c r="IYH27" s="253"/>
      <c r="IYI27" s="253"/>
      <c r="IYJ27" s="253"/>
      <c r="IYK27" s="253"/>
      <c r="IYL27" s="253"/>
      <c r="IYM27" s="253"/>
      <c r="IYN27" s="253"/>
      <c r="IYO27" s="253"/>
      <c r="IYP27" s="253"/>
      <c r="IYQ27" s="253"/>
      <c r="IYR27" s="253"/>
      <c r="IYS27" s="253"/>
      <c r="IYT27" s="253"/>
      <c r="IYU27" s="253"/>
      <c r="IYV27" s="253"/>
      <c r="IYW27" s="253"/>
      <c r="IYX27" s="253"/>
      <c r="IYY27" s="253"/>
      <c r="IYZ27" s="253"/>
      <c r="IZA27" s="253"/>
      <c r="IZB27" s="253"/>
      <c r="IZC27" s="253"/>
      <c r="IZD27" s="253"/>
      <c r="IZE27" s="253"/>
      <c r="IZF27" s="253"/>
      <c r="IZG27" s="253"/>
      <c r="IZH27" s="253"/>
      <c r="IZI27" s="253"/>
      <c r="IZJ27" s="253"/>
      <c r="IZK27" s="253"/>
      <c r="IZL27" s="253"/>
      <c r="IZM27" s="253"/>
      <c r="IZN27" s="253"/>
      <c r="IZO27" s="253"/>
      <c r="IZP27" s="253"/>
      <c r="IZQ27" s="253"/>
      <c r="IZR27" s="253"/>
      <c r="IZS27" s="253"/>
      <c r="IZT27" s="253"/>
      <c r="IZU27" s="253"/>
      <c r="IZV27" s="253"/>
      <c r="IZW27" s="253"/>
      <c r="IZX27" s="253"/>
      <c r="IZY27" s="253"/>
      <c r="IZZ27" s="253"/>
      <c r="JAA27" s="253"/>
      <c r="JAB27" s="253"/>
      <c r="JAC27" s="253"/>
      <c r="JAD27" s="253"/>
      <c r="JAE27" s="253"/>
      <c r="JAF27" s="253"/>
      <c r="JAG27" s="253"/>
      <c r="JAH27" s="253"/>
      <c r="JAI27" s="253"/>
      <c r="JAJ27" s="253"/>
      <c r="JAK27" s="253"/>
      <c r="JAL27" s="253"/>
      <c r="JAM27" s="253"/>
      <c r="JAN27" s="253"/>
      <c r="JAO27" s="253"/>
      <c r="JAP27" s="253"/>
      <c r="JAQ27" s="253"/>
      <c r="JAR27" s="253"/>
      <c r="JAS27" s="253"/>
      <c r="JAT27" s="253"/>
      <c r="JAU27" s="253"/>
      <c r="JAV27" s="253"/>
      <c r="JAW27" s="253"/>
      <c r="JAX27" s="253"/>
      <c r="JAY27" s="253"/>
      <c r="JAZ27" s="253"/>
      <c r="JBA27" s="253"/>
      <c r="JBB27" s="253"/>
      <c r="JBC27" s="253"/>
      <c r="JBD27" s="253"/>
      <c r="JBE27" s="253"/>
      <c r="JBF27" s="253"/>
      <c r="JBG27" s="253"/>
      <c r="JBH27" s="253"/>
      <c r="JBI27" s="253"/>
      <c r="JBJ27" s="253"/>
      <c r="JBK27" s="253"/>
      <c r="JBL27" s="253"/>
      <c r="JBM27" s="253"/>
      <c r="JBN27" s="253"/>
      <c r="JBO27" s="253"/>
      <c r="JBP27" s="253"/>
      <c r="JBQ27" s="253"/>
      <c r="JBR27" s="253"/>
      <c r="JBS27" s="253"/>
      <c r="JBT27" s="253"/>
      <c r="JBU27" s="253"/>
      <c r="JBV27" s="253"/>
      <c r="JBW27" s="253"/>
      <c r="JBX27" s="253"/>
      <c r="JBY27" s="253"/>
      <c r="JBZ27" s="253"/>
      <c r="JCA27" s="253"/>
      <c r="JCB27" s="253"/>
      <c r="JCC27" s="253"/>
      <c r="JCD27" s="253"/>
      <c r="JCE27" s="253"/>
      <c r="JCF27" s="253"/>
      <c r="JCG27" s="253"/>
      <c r="JCH27" s="253"/>
      <c r="JCI27" s="253"/>
      <c r="JCJ27" s="253"/>
      <c r="JCK27" s="253"/>
      <c r="JCL27" s="253"/>
      <c r="JCM27" s="253"/>
      <c r="JCN27" s="253"/>
      <c r="JCO27" s="253"/>
      <c r="JCP27" s="253"/>
      <c r="JCQ27" s="253"/>
      <c r="JCR27" s="253"/>
      <c r="JCS27" s="253"/>
      <c r="JCT27" s="253"/>
      <c r="JCU27" s="253"/>
      <c r="JCV27" s="253"/>
      <c r="JCW27" s="253"/>
      <c r="JCX27" s="253"/>
      <c r="JCY27" s="253"/>
      <c r="JCZ27" s="253"/>
      <c r="JDA27" s="253"/>
      <c r="JDB27" s="253"/>
      <c r="JDC27" s="253"/>
      <c r="JDD27" s="253"/>
      <c r="JDE27" s="253"/>
      <c r="JDF27" s="253"/>
      <c r="JDG27" s="253"/>
      <c r="JDH27" s="253"/>
      <c r="JDI27" s="253"/>
      <c r="JDJ27" s="253"/>
      <c r="JDK27" s="253"/>
      <c r="JDL27" s="253"/>
      <c r="JDM27" s="253"/>
      <c r="JDN27" s="253"/>
      <c r="JDO27" s="253"/>
      <c r="JDP27" s="253"/>
      <c r="JDQ27" s="253"/>
      <c r="JDR27" s="253"/>
      <c r="JDS27" s="253"/>
      <c r="JDT27" s="253"/>
      <c r="JDU27" s="253"/>
      <c r="JDV27" s="253"/>
      <c r="JDW27" s="253"/>
      <c r="JDX27" s="253"/>
      <c r="JDY27" s="253"/>
      <c r="JDZ27" s="253"/>
      <c r="JEA27" s="253"/>
      <c r="JEB27" s="253"/>
      <c r="JEC27" s="253"/>
      <c r="JED27" s="253"/>
      <c r="JEE27" s="253"/>
      <c r="JEF27" s="253"/>
      <c r="JEG27" s="253"/>
      <c r="JEH27" s="253"/>
      <c r="JEI27" s="253"/>
      <c r="JEJ27" s="253"/>
      <c r="JEK27" s="253"/>
      <c r="JEL27" s="253"/>
      <c r="JEM27" s="253"/>
      <c r="JEN27" s="253"/>
      <c r="JEO27" s="253"/>
      <c r="JEP27" s="253"/>
      <c r="JEQ27" s="253"/>
      <c r="JER27" s="253"/>
      <c r="JES27" s="253"/>
      <c r="JET27" s="253"/>
      <c r="JEU27" s="253"/>
      <c r="JEV27" s="253"/>
      <c r="JEW27" s="253"/>
      <c r="JEX27" s="253"/>
      <c r="JEY27" s="253"/>
      <c r="JEZ27" s="253"/>
      <c r="JFA27" s="253"/>
      <c r="JFB27" s="253"/>
      <c r="JFC27" s="253"/>
      <c r="JFD27" s="253"/>
      <c r="JFE27" s="253"/>
      <c r="JFF27" s="253"/>
      <c r="JFG27" s="253"/>
      <c r="JFH27" s="253"/>
      <c r="JFI27" s="253"/>
      <c r="JFJ27" s="253"/>
      <c r="JFK27" s="253"/>
      <c r="JFL27" s="253"/>
      <c r="JFM27" s="253"/>
      <c r="JFN27" s="253"/>
      <c r="JFO27" s="253"/>
      <c r="JFP27" s="253"/>
      <c r="JFQ27" s="253"/>
      <c r="JFR27" s="253"/>
      <c r="JFS27" s="253"/>
      <c r="JFT27" s="253"/>
      <c r="JFU27" s="253"/>
      <c r="JFV27" s="253"/>
      <c r="JFW27" s="253"/>
      <c r="JFX27" s="253"/>
      <c r="JFY27" s="253"/>
      <c r="JFZ27" s="253"/>
      <c r="JGA27" s="253"/>
      <c r="JGB27" s="253"/>
      <c r="JGC27" s="253"/>
      <c r="JGD27" s="253"/>
      <c r="JGE27" s="253"/>
      <c r="JGF27" s="253"/>
      <c r="JGG27" s="253"/>
      <c r="JGH27" s="253"/>
      <c r="JGI27" s="253"/>
      <c r="JGJ27" s="253"/>
      <c r="JGK27" s="253"/>
      <c r="JGL27" s="253"/>
      <c r="JGM27" s="253"/>
      <c r="JGN27" s="253"/>
      <c r="JGO27" s="253"/>
      <c r="JGP27" s="253"/>
      <c r="JGQ27" s="253"/>
      <c r="JGR27" s="253"/>
      <c r="JGS27" s="253"/>
      <c r="JGT27" s="253"/>
      <c r="JGU27" s="253"/>
      <c r="JGV27" s="253"/>
      <c r="JGW27" s="253"/>
      <c r="JGX27" s="253"/>
      <c r="JGY27" s="253"/>
      <c r="JGZ27" s="253"/>
      <c r="JHA27" s="253"/>
      <c r="JHB27" s="253"/>
      <c r="JHC27" s="253"/>
      <c r="JHD27" s="253"/>
      <c r="JHE27" s="253"/>
      <c r="JHF27" s="253"/>
      <c r="JHG27" s="253"/>
      <c r="JHH27" s="253"/>
      <c r="JHI27" s="253"/>
      <c r="JHJ27" s="253"/>
      <c r="JHK27" s="253"/>
      <c r="JHL27" s="253"/>
      <c r="JHM27" s="253"/>
      <c r="JHN27" s="253"/>
      <c r="JHO27" s="253"/>
      <c r="JHP27" s="253"/>
      <c r="JHQ27" s="253"/>
      <c r="JHR27" s="253"/>
      <c r="JHS27" s="253"/>
      <c r="JHT27" s="253"/>
      <c r="JHU27" s="253"/>
      <c r="JHV27" s="253"/>
      <c r="JHW27" s="253"/>
      <c r="JHX27" s="253"/>
      <c r="JHY27" s="253"/>
      <c r="JHZ27" s="253"/>
      <c r="JIA27" s="253"/>
      <c r="JIB27" s="253"/>
      <c r="JIC27" s="253"/>
      <c r="JID27" s="253"/>
      <c r="JIE27" s="253"/>
      <c r="JIF27" s="253"/>
      <c r="JIG27" s="253"/>
      <c r="JIH27" s="253"/>
      <c r="JII27" s="253"/>
      <c r="JIJ27" s="253"/>
      <c r="JIK27" s="253"/>
      <c r="JIL27" s="253"/>
      <c r="JIM27" s="253"/>
      <c r="JIN27" s="253"/>
      <c r="JIO27" s="253"/>
      <c r="JIP27" s="253"/>
      <c r="JIQ27" s="253"/>
      <c r="JIR27" s="253"/>
      <c r="JIS27" s="253"/>
      <c r="JIT27" s="253"/>
      <c r="JIU27" s="253"/>
      <c r="JIV27" s="253"/>
      <c r="JIW27" s="253"/>
      <c r="JIX27" s="253"/>
      <c r="JIY27" s="253"/>
      <c r="JIZ27" s="253"/>
      <c r="JJA27" s="253"/>
      <c r="JJB27" s="253"/>
      <c r="JJC27" s="253"/>
      <c r="JJD27" s="253"/>
      <c r="JJE27" s="253"/>
      <c r="JJF27" s="253"/>
      <c r="JJG27" s="253"/>
      <c r="JJH27" s="253"/>
      <c r="JJI27" s="253"/>
      <c r="JJJ27" s="253"/>
      <c r="JJK27" s="253"/>
      <c r="JJL27" s="253"/>
      <c r="JJM27" s="253"/>
      <c r="JJN27" s="253"/>
      <c r="JJO27" s="253"/>
      <c r="JJP27" s="253"/>
      <c r="JJQ27" s="253"/>
      <c r="JJR27" s="253"/>
      <c r="JJS27" s="253"/>
      <c r="JJT27" s="253"/>
      <c r="JJU27" s="253"/>
      <c r="JJV27" s="253"/>
      <c r="JJW27" s="253"/>
      <c r="JJX27" s="253"/>
      <c r="JJY27" s="253"/>
      <c r="JJZ27" s="253"/>
      <c r="JKA27" s="253"/>
      <c r="JKB27" s="253"/>
      <c r="JKC27" s="253"/>
      <c r="JKD27" s="253"/>
      <c r="JKE27" s="253"/>
      <c r="JKF27" s="253"/>
      <c r="JKG27" s="253"/>
      <c r="JKH27" s="253"/>
      <c r="JKI27" s="253"/>
      <c r="JKJ27" s="253"/>
      <c r="JKK27" s="253"/>
      <c r="JKL27" s="253"/>
      <c r="JKM27" s="253"/>
      <c r="JKN27" s="253"/>
      <c r="JKO27" s="253"/>
      <c r="JKP27" s="253"/>
      <c r="JKQ27" s="253"/>
      <c r="JKR27" s="253"/>
      <c r="JKS27" s="253"/>
      <c r="JKT27" s="253"/>
      <c r="JKU27" s="253"/>
      <c r="JKV27" s="253"/>
      <c r="JKW27" s="253"/>
      <c r="JKX27" s="253"/>
      <c r="JKY27" s="253"/>
      <c r="JKZ27" s="253"/>
      <c r="JLA27" s="253"/>
      <c r="JLB27" s="253"/>
      <c r="JLC27" s="253"/>
      <c r="JLD27" s="253"/>
      <c r="JLE27" s="253"/>
      <c r="JLF27" s="253"/>
      <c r="JLG27" s="253"/>
      <c r="JLH27" s="253"/>
      <c r="JLI27" s="253"/>
      <c r="JLJ27" s="253"/>
      <c r="JLK27" s="253"/>
      <c r="JLL27" s="253"/>
      <c r="JLM27" s="253"/>
      <c r="JLN27" s="253"/>
      <c r="JLO27" s="253"/>
      <c r="JLP27" s="253"/>
      <c r="JLQ27" s="253"/>
      <c r="JLR27" s="253"/>
      <c r="JLS27" s="253"/>
      <c r="JLT27" s="253"/>
      <c r="JLU27" s="253"/>
      <c r="JLV27" s="253"/>
      <c r="JLW27" s="253"/>
      <c r="JLX27" s="253"/>
      <c r="JLY27" s="253"/>
      <c r="JLZ27" s="253"/>
      <c r="JMA27" s="253"/>
      <c r="JMB27" s="253"/>
      <c r="JMC27" s="253"/>
      <c r="JMD27" s="253"/>
      <c r="JME27" s="253"/>
      <c r="JMF27" s="253"/>
      <c r="JMG27" s="253"/>
      <c r="JMH27" s="253"/>
      <c r="JMI27" s="253"/>
      <c r="JMJ27" s="253"/>
      <c r="JMK27" s="253"/>
      <c r="JML27" s="253"/>
      <c r="JMM27" s="253"/>
      <c r="JMN27" s="253"/>
      <c r="JMO27" s="253"/>
      <c r="JMP27" s="253"/>
      <c r="JMQ27" s="253"/>
      <c r="JMR27" s="253"/>
      <c r="JMS27" s="253"/>
      <c r="JMT27" s="253"/>
      <c r="JMU27" s="253"/>
      <c r="JMV27" s="253"/>
      <c r="JMW27" s="253"/>
      <c r="JMX27" s="253"/>
      <c r="JMY27" s="253"/>
      <c r="JMZ27" s="253"/>
      <c r="JNA27" s="253"/>
      <c r="JNB27" s="253"/>
      <c r="JNC27" s="253"/>
      <c r="JND27" s="253"/>
      <c r="JNE27" s="253"/>
      <c r="JNF27" s="253"/>
      <c r="JNG27" s="253"/>
      <c r="JNH27" s="253"/>
      <c r="JNI27" s="253"/>
      <c r="JNJ27" s="253"/>
      <c r="JNK27" s="253"/>
      <c r="JNL27" s="253"/>
      <c r="JNM27" s="253"/>
      <c r="JNN27" s="253"/>
      <c r="JNO27" s="253"/>
      <c r="JNP27" s="253"/>
      <c r="JNQ27" s="253"/>
      <c r="JNR27" s="253"/>
      <c r="JNS27" s="253"/>
      <c r="JNT27" s="253"/>
      <c r="JNU27" s="253"/>
      <c r="JNV27" s="253"/>
      <c r="JNW27" s="253"/>
      <c r="JNX27" s="253"/>
      <c r="JNY27" s="253"/>
      <c r="JNZ27" s="253"/>
      <c r="JOA27" s="253"/>
      <c r="JOB27" s="253"/>
      <c r="JOC27" s="253"/>
      <c r="JOD27" s="253"/>
      <c r="JOE27" s="253"/>
      <c r="JOF27" s="253"/>
      <c r="JOG27" s="253"/>
      <c r="JOH27" s="253"/>
      <c r="JOI27" s="253"/>
      <c r="JOJ27" s="253"/>
      <c r="JOK27" s="253"/>
      <c r="JOL27" s="253"/>
      <c r="JOM27" s="253"/>
      <c r="JON27" s="253"/>
      <c r="JOO27" s="253"/>
      <c r="JOP27" s="253"/>
      <c r="JOQ27" s="253"/>
      <c r="JOR27" s="253"/>
      <c r="JOS27" s="253"/>
      <c r="JOT27" s="253"/>
      <c r="JOU27" s="253"/>
      <c r="JOV27" s="253"/>
      <c r="JOW27" s="253"/>
      <c r="JOX27" s="253"/>
      <c r="JOY27" s="253"/>
      <c r="JOZ27" s="253"/>
      <c r="JPA27" s="253"/>
      <c r="JPB27" s="253"/>
      <c r="JPC27" s="253"/>
      <c r="JPD27" s="253"/>
      <c r="JPE27" s="253"/>
      <c r="JPF27" s="253"/>
      <c r="JPG27" s="253"/>
      <c r="JPH27" s="253"/>
      <c r="JPI27" s="253"/>
      <c r="JPJ27" s="253"/>
      <c r="JPK27" s="253"/>
      <c r="JPL27" s="253"/>
      <c r="JPM27" s="253"/>
      <c r="JPN27" s="253"/>
      <c r="JPO27" s="253"/>
      <c r="JPP27" s="253"/>
      <c r="JPQ27" s="253"/>
      <c r="JPR27" s="253"/>
      <c r="JPS27" s="253"/>
      <c r="JPT27" s="253"/>
      <c r="JPU27" s="253"/>
      <c r="JPV27" s="253"/>
      <c r="JPW27" s="253"/>
      <c r="JPX27" s="253"/>
      <c r="JPY27" s="253"/>
      <c r="JPZ27" s="253"/>
      <c r="JQA27" s="253"/>
      <c r="JQB27" s="253"/>
      <c r="JQC27" s="253"/>
      <c r="JQD27" s="253"/>
      <c r="JQE27" s="253"/>
      <c r="JQF27" s="253"/>
      <c r="JQG27" s="253"/>
      <c r="JQH27" s="253"/>
      <c r="JQI27" s="253"/>
      <c r="JQJ27" s="253"/>
      <c r="JQK27" s="253"/>
      <c r="JQL27" s="253"/>
      <c r="JQM27" s="253"/>
      <c r="JQN27" s="253"/>
      <c r="JQO27" s="253"/>
      <c r="JQP27" s="253"/>
      <c r="JQQ27" s="253"/>
      <c r="JQR27" s="253"/>
      <c r="JQS27" s="253"/>
      <c r="JQT27" s="253"/>
      <c r="JQU27" s="253"/>
      <c r="JQV27" s="253"/>
      <c r="JQW27" s="253"/>
      <c r="JQX27" s="253"/>
      <c r="JQY27" s="253"/>
      <c r="JQZ27" s="253"/>
      <c r="JRA27" s="253"/>
      <c r="JRB27" s="253"/>
      <c r="JRC27" s="253"/>
      <c r="JRD27" s="253"/>
      <c r="JRE27" s="253"/>
      <c r="JRF27" s="253"/>
      <c r="JRG27" s="253"/>
      <c r="JRH27" s="253"/>
      <c r="JRI27" s="253"/>
      <c r="JRJ27" s="253"/>
      <c r="JRK27" s="253"/>
      <c r="JRL27" s="253"/>
      <c r="JRM27" s="253"/>
      <c r="JRN27" s="253"/>
      <c r="JRO27" s="253"/>
      <c r="JRP27" s="253"/>
      <c r="JRQ27" s="253"/>
      <c r="JRR27" s="253"/>
      <c r="JRS27" s="253"/>
      <c r="JRT27" s="253"/>
      <c r="JRU27" s="253"/>
      <c r="JRV27" s="253"/>
      <c r="JRW27" s="253"/>
      <c r="JRX27" s="253"/>
      <c r="JRY27" s="253"/>
      <c r="JRZ27" s="253"/>
      <c r="JSA27" s="253"/>
      <c r="JSB27" s="253"/>
      <c r="JSC27" s="253"/>
      <c r="JSD27" s="253"/>
      <c r="JSE27" s="253"/>
      <c r="JSF27" s="253"/>
      <c r="JSG27" s="253"/>
      <c r="JSH27" s="253"/>
      <c r="JSI27" s="253"/>
      <c r="JSJ27" s="253"/>
      <c r="JSK27" s="253"/>
      <c r="JSL27" s="253"/>
      <c r="JSM27" s="253"/>
      <c r="JSN27" s="253"/>
      <c r="JSO27" s="253"/>
      <c r="JSP27" s="253"/>
      <c r="JSQ27" s="253"/>
      <c r="JSR27" s="253"/>
      <c r="JSS27" s="253"/>
      <c r="JST27" s="253"/>
      <c r="JSU27" s="253"/>
      <c r="JSV27" s="253"/>
      <c r="JSW27" s="253"/>
      <c r="JSX27" s="253"/>
      <c r="JSY27" s="253"/>
      <c r="JSZ27" s="253"/>
      <c r="JTA27" s="253"/>
      <c r="JTB27" s="253"/>
      <c r="JTC27" s="253"/>
      <c r="JTD27" s="253"/>
      <c r="JTE27" s="253"/>
      <c r="JTF27" s="253"/>
      <c r="JTG27" s="253"/>
      <c r="JTH27" s="253"/>
      <c r="JTI27" s="253"/>
      <c r="JTJ27" s="253"/>
      <c r="JTK27" s="253"/>
      <c r="JTL27" s="253"/>
      <c r="JTM27" s="253"/>
      <c r="JTN27" s="253"/>
      <c r="JTO27" s="253"/>
      <c r="JTP27" s="253"/>
      <c r="JTQ27" s="253"/>
      <c r="JTR27" s="253"/>
      <c r="JTS27" s="253"/>
      <c r="JTT27" s="253"/>
      <c r="JTU27" s="253"/>
      <c r="JTV27" s="253"/>
      <c r="JTW27" s="253"/>
      <c r="JTX27" s="253"/>
      <c r="JTY27" s="253"/>
      <c r="JTZ27" s="253"/>
      <c r="JUA27" s="253"/>
      <c r="JUB27" s="253"/>
      <c r="JUC27" s="253"/>
      <c r="JUD27" s="253"/>
      <c r="JUE27" s="253"/>
      <c r="JUF27" s="253"/>
      <c r="JUG27" s="253"/>
      <c r="JUH27" s="253"/>
      <c r="JUI27" s="253"/>
      <c r="JUJ27" s="253"/>
      <c r="JUK27" s="253"/>
      <c r="JUL27" s="253"/>
      <c r="JUM27" s="253"/>
      <c r="JUN27" s="253"/>
      <c r="JUO27" s="253"/>
      <c r="JUP27" s="253"/>
      <c r="JUQ27" s="253"/>
      <c r="JUR27" s="253"/>
      <c r="JUS27" s="253"/>
      <c r="JUT27" s="253"/>
      <c r="JUU27" s="253"/>
      <c r="JUV27" s="253"/>
      <c r="JUW27" s="253"/>
      <c r="JUX27" s="253"/>
      <c r="JUY27" s="253"/>
      <c r="JUZ27" s="253"/>
      <c r="JVA27" s="253"/>
      <c r="JVB27" s="253"/>
      <c r="JVC27" s="253"/>
      <c r="JVD27" s="253"/>
      <c r="JVE27" s="253"/>
      <c r="JVF27" s="253"/>
      <c r="JVG27" s="253"/>
      <c r="JVH27" s="253"/>
      <c r="JVI27" s="253"/>
      <c r="JVJ27" s="253"/>
      <c r="JVK27" s="253"/>
      <c r="JVL27" s="253"/>
      <c r="JVM27" s="253"/>
      <c r="JVN27" s="253"/>
      <c r="JVO27" s="253"/>
      <c r="JVP27" s="253"/>
      <c r="JVQ27" s="253"/>
      <c r="JVR27" s="253"/>
      <c r="JVS27" s="253"/>
      <c r="JVT27" s="253"/>
      <c r="JVU27" s="253"/>
      <c r="JVV27" s="253"/>
      <c r="JVW27" s="253"/>
      <c r="JVX27" s="253"/>
      <c r="JVY27" s="253"/>
      <c r="JVZ27" s="253"/>
      <c r="JWA27" s="253"/>
      <c r="JWB27" s="253"/>
      <c r="JWC27" s="253"/>
      <c r="JWD27" s="253"/>
      <c r="JWE27" s="253"/>
      <c r="JWF27" s="253"/>
      <c r="JWG27" s="253"/>
      <c r="JWH27" s="253"/>
      <c r="JWI27" s="253"/>
      <c r="JWJ27" s="253"/>
      <c r="JWK27" s="253"/>
      <c r="JWL27" s="253"/>
      <c r="JWM27" s="253"/>
      <c r="JWN27" s="253"/>
      <c r="JWO27" s="253"/>
      <c r="JWP27" s="253"/>
      <c r="JWQ27" s="253"/>
      <c r="JWR27" s="253"/>
      <c r="JWS27" s="253"/>
      <c r="JWT27" s="253"/>
      <c r="JWU27" s="253"/>
      <c r="JWV27" s="253"/>
      <c r="JWW27" s="253"/>
      <c r="JWX27" s="253"/>
      <c r="JWY27" s="253"/>
      <c r="JWZ27" s="253"/>
      <c r="JXA27" s="253"/>
      <c r="JXB27" s="253"/>
      <c r="JXC27" s="253"/>
      <c r="JXD27" s="253"/>
      <c r="JXE27" s="253"/>
      <c r="JXF27" s="253"/>
      <c r="JXG27" s="253"/>
      <c r="JXH27" s="253"/>
      <c r="JXI27" s="253"/>
      <c r="JXJ27" s="253"/>
      <c r="JXK27" s="253"/>
      <c r="JXL27" s="253"/>
      <c r="JXM27" s="253"/>
      <c r="JXN27" s="253"/>
      <c r="JXO27" s="253"/>
      <c r="JXP27" s="253"/>
      <c r="JXQ27" s="253"/>
      <c r="JXR27" s="253"/>
      <c r="JXS27" s="253"/>
      <c r="JXT27" s="253"/>
      <c r="JXU27" s="253"/>
      <c r="JXV27" s="253"/>
      <c r="JXW27" s="253"/>
      <c r="JXX27" s="253"/>
      <c r="JXY27" s="253"/>
      <c r="JXZ27" s="253"/>
      <c r="JYA27" s="253"/>
      <c r="JYB27" s="253"/>
      <c r="JYC27" s="253"/>
      <c r="JYD27" s="253"/>
      <c r="JYE27" s="253"/>
      <c r="JYF27" s="253"/>
      <c r="JYG27" s="253"/>
      <c r="JYH27" s="253"/>
      <c r="JYI27" s="253"/>
      <c r="JYJ27" s="253"/>
      <c r="JYK27" s="253"/>
      <c r="JYL27" s="253"/>
      <c r="JYM27" s="253"/>
      <c r="JYN27" s="253"/>
      <c r="JYO27" s="253"/>
      <c r="JYP27" s="253"/>
      <c r="JYQ27" s="253"/>
      <c r="JYR27" s="253"/>
      <c r="JYS27" s="253"/>
      <c r="JYT27" s="253"/>
      <c r="JYU27" s="253"/>
      <c r="JYV27" s="253"/>
      <c r="JYW27" s="253"/>
      <c r="JYX27" s="253"/>
      <c r="JYY27" s="253"/>
      <c r="JYZ27" s="253"/>
      <c r="JZA27" s="253"/>
      <c r="JZB27" s="253"/>
      <c r="JZC27" s="253"/>
      <c r="JZD27" s="253"/>
      <c r="JZE27" s="253"/>
      <c r="JZF27" s="253"/>
      <c r="JZG27" s="253"/>
      <c r="JZH27" s="253"/>
      <c r="JZI27" s="253"/>
      <c r="JZJ27" s="253"/>
      <c r="JZK27" s="253"/>
      <c r="JZL27" s="253"/>
      <c r="JZM27" s="253"/>
      <c r="JZN27" s="253"/>
      <c r="JZO27" s="253"/>
      <c r="JZP27" s="253"/>
      <c r="JZQ27" s="253"/>
      <c r="JZR27" s="253"/>
      <c r="JZS27" s="253"/>
      <c r="JZT27" s="253"/>
      <c r="JZU27" s="253"/>
      <c r="JZV27" s="253"/>
      <c r="JZW27" s="253"/>
      <c r="JZX27" s="253"/>
      <c r="JZY27" s="253"/>
      <c r="JZZ27" s="253"/>
      <c r="KAA27" s="253"/>
      <c r="KAB27" s="253"/>
      <c r="KAC27" s="253"/>
      <c r="KAD27" s="253"/>
      <c r="KAE27" s="253"/>
      <c r="KAF27" s="253"/>
      <c r="KAG27" s="253"/>
      <c r="KAH27" s="253"/>
      <c r="KAI27" s="253"/>
      <c r="KAJ27" s="253"/>
      <c r="KAK27" s="253"/>
      <c r="KAL27" s="253"/>
      <c r="KAM27" s="253"/>
      <c r="KAN27" s="253"/>
      <c r="KAO27" s="253"/>
      <c r="KAP27" s="253"/>
      <c r="KAQ27" s="253"/>
      <c r="KAR27" s="253"/>
      <c r="KAS27" s="253"/>
      <c r="KAT27" s="253"/>
      <c r="KAU27" s="253"/>
      <c r="KAV27" s="253"/>
      <c r="KAW27" s="253"/>
      <c r="KAX27" s="253"/>
      <c r="KAY27" s="253"/>
      <c r="KAZ27" s="253"/>
      <c r="KBA27" s="253"/>
      <c r="KBB27" s="253"/>
      <c r="KBC27" s="253"/>
      <c r="KBD27" s="253"/>
      <c r="KBE27" s="253"/>
      <c r="KBF27" s="253"/>
      <c r="KBG27" s="253"/>
      <c r="KBH27" s="253"/>
      <c r="KBI27" s="253"/>
      <c r="KBJ27" s="253"/>
      <c r="KBK27" s="253"/>
      <c r="KBL27" s="253"/>
      <c r="KBM27" s="253"/>
      <c r="KBN27" s="253"/>
      <c r="KBO27" s="253"/>
      <c r="KBP27" s="253"/>
      <c r="KBQ27" s="253"/>
      <c r="KBR27" s="253"/>
      <c r="KBS27" s="253"/>
      <c r="KBT27" s="253"/>
      <c r="KBU27" s="253"/>
      <c r="KBV27" s="253"/>
      <c r="KBW27" s="253"/>
      <c r="KBX27" s="253"/>
      <c r="KBY27" s="253"/>
      <c r="KBZ27" s="253"/>
      <c r="KCA27" s="253"/>
      <c r="KCB27" s="253"/>
      <c r="KCC27" s="253"/>
      <c r="KCD27" s="253"/>
      <c r="KCE27" s="253"/>
      <c r="KCF27" s="253"/>
      <c r="KCG27" s="253"/>
      <c r="KCH27" s="253"/>
      <c r="KCI27" s="253"/>
      <c r="KCJ27" s="253"/>
      <c r="KCK27" s="253"/>
      <c r="KCL27" s="253"/>
      <c r="KCM27" s="253"/>
      <c r="KCN27" s="253"/>
      <c r="KCO27" s="253"/>
      <c r="KCP27" s="253"/>
      <c r="KCQ27" s="253"/>
      <c r="KCR27" s="253"/>
      <c r="KCS27" s="253"/>
      <c r="KCT27" s="253"/>
      <c r="KCU27" s="253"/>
      <c r="KCV27" s="253"/>
      <c r="KCW27" s="253"/>
      <c r="KCX27" s="253"/>
      <c r="KCY27" s="253"/>
      <c r="KCZ27" s="253"/>
      <c r="KDA27" s="253"/>
      <c r="KDB27" s="253"/>
      <c r="KDC27" s="253"/>
      <c r="KDD27" s="253"/>
      <c r="KDE27" s="253"/>
      <c r="KDF27" s="253"/>
      <c r="KDG27" s="253"/>
      <c r="KDH27" s="253"/>
      <c r="KDI27" s="253"/>
      <c r="KDJ27" s="253"/>
      <c r="KDK27" s="253"/>
      <c r="KDL27" s="253"/>
      <c r="KDM27" s="253"/>
      <c r="KDN27" s="253"/>
      <c r="KDO27" s="253"/>
      <c r="KDP27" s="253"/>
      <c r="KDQ27" s="253"/>
      <c r="KDR27" s="253"/>
      <c r="KDS27" s="253"/>
      <c r="KDT27" s="253"/>
      <c r="KDU27" s="253"/>
      <c r="KDV27" s="253"/>
      <c r="KDW27" s="253"/>
      <c r="KDX27" s="253"/>
      <c r="KDY27" s="253"/>
      <c r="KDZ27" s="253"/>
      <c r="KEA27" s="253"/>
      <c r="KEB27" s="253"/>
      <c r="KEC27" s="253"/>
      <c r="KED27" s="253"/>
      <c r="KEE27" s="253"/>
      <c r="KEF27" s="253"/>
      <c r="KEG27" s="253"/>
      <c r="KEH27" s="253"/>
      <c r="KEI27" s="253"/>
      <c r="KEJ27" s="253"/>
      <c r="KEK27" s="253"/>
      <c r="KEL27" s="253"/>
      <c r="KEM27" s="253"/>
      <c r="KEN27" s="253"/>
      <c r="KEO27" s="253"/>
      <c r="KEP27" s="253"/>
      <c r="KEQ27" s="253"/>
      <c r="KER27" s="253"/>
      <c r="KES27" s="253"/>
      <c r="KET27" s="253"/>
      <c r="KEU27" s="253"/>
      <c r="KEV27" s="253"/>
      <c r="KEW27" s="253"/>
      <c r="KEX27" s="253"/>
      <c r="KEY27" s="253"/>
      <c r="KEZ27" s="253"/>
      <c r="KFA27" s="253"/>
      <c r="KFB27" s="253"/>
      <c r="KFC27" s="253"/>
      <c r="KFD27" s="253"/>
      <c r="KFE27" s="253"/>
      <c r="KFF27" s="253"/>
      <c r="KFG27" s="253"/>
      <c r="KFH27" s="253"/>
      <c r="KFI27" s="253"/>
      <c r="KFJ27" s="253"/>
      <c r="KFK27" s="253"/>
      <c r="KFL27" s="253"/>
      <c r="KFM27" s="253"/>
      <c r="KFN27" s="253"/>
      <c r="KFO27" s="253"/>
      <c r="KFP27" s="253"/>
      <c r="KFQ27" s="253"/>
      <c r="KFR27" s="253"/>
      <c r="KFS27" s="253"/>
      <c r="KFT27" s="253"/>
      <c r="KFU27" s="253"/>
      <c r="KFV27" s="253"/>
      <c r="KFW27" s="253"/>
      <c r="KFX27" s="253"/>
      <c r="KFY27" s="253"/>
      <c r="KFZ27" s="253"/>
      <c r="KGA27" s="253"/>
      <c r="KGB27" s="253"/>
      <c r="KGC27" s="253"/>
      <c r="KGD27" s="253"/>
      <c r="KGE27" s="253"/>
      <c r="KGF27" s="253"/>
      <c r="KGG27" s="253"/>
      <c r="KGH27" s="253"/>
      <c r="KGI27" s="253"/>
      <c r="KGJ27" s="253"/>
      <c r="KGK27" s="253"/>
      <c r="KGL27" s="253"/>
      <c r="KGM27" s="253"/>
      <c r="KGN27" s="253"/>
      <c r="KGO27" s="253"/>
      <c r="KGP27" s="253"/>
      <c r="KGQ27" s="253"/>
      <c r="KGR27" s="253"/>
      <c r="KGS27" s="253"/>
      <c r="KGT27" s="253"/>
      <c r="KGU27" s="253"/>
      <c r="KGV27" s="253"/>
      <c r="KGW27" s="253"/>
      <c r="KGX27" s="253"/>
      <c r="KGY27" s="253"/>
      <c r="KGZ27" s="253"/>
      <c r="KHA27" s="253"/>
      <c r="KHB27" s="253"/>
      <c r="KHC27" s="253"/>
      <c r="KHD27" s="253"/>
      <c r="KHE27" s="253"/>
      <c r="KHF27" s="253"/>
      <c r="KHG27" s="253"/>
      <c r="KHH27" s="253"/>
      <c r="KHI27" s="253"/>
      <c r="KHJ27" s="253"/>
      <c r="KHK27" s="253"/>
      <c r="KHL27" s="253"/>
      <c r="KHM27" s="253"/>
      <c r="KHN27" s="253"/>
      <c r="KHO27" s="253"/>
      <c r="KHP27" s="253"/>
      <c r="KHQ27" s="253"/>
      <c r="KHR27" s="253"/>
      <c r="KHS27" s="253"/>
      <c r="KHT27" s="253"/>
      <c r="KHU27" s="253"/>
      <c r="KHV27" s="253"/>
      <c r="KHW27" s="253"/>
      <c r="KHX27" s="253"/>
      <c r="KHY27" s="253"/>
      <c r="KHZ27" s="253"/>
      <c r="KIA27" s="253"/>
      <c r="KIB27" s="253"/>
      <c r="KIC27" s="253"/>
      <c r="KID27" s="253"/>
      <c r="KIE27" s="253"/>
      <c r="KIF27" s="253"/>
      <c r="KIG27" s="253"/>
      <c r="KIH27" s="253"/>
      <c r="KII27" s="253"/>
      <c r="KIJ27" s="253"/>
      <c r="KIK27" s="253"/>
      <c r="KIL27" s="253"/>
      <c r="KIM27" s="253"/>
      <c r="KIN27" s="253"/>
      <c r="KIO27" s="253"/>
      <c r="KIP27" s="253"/>
      <c r="KIQ27" s="253"/>
      <c r="KIR27" s="253"/>
      <c r="KIS27" s="253"/>
      <c r="KIT27" s="253"/>
      <c r="KIU27" s="253"/>
      <c r="KIV27" s="253"/>
      <c r="KIW27" s="253"/>
      <c r="KIX27" s="253"/>
      <c r="KIY27" s="253"/>
      <c r="KIZ27" s="253"/>
      <c r="KJA27" s="253"/>
      <c r="KJB27" s="253"/>
      <c r="KJC27" s="253"/>
      <c r="KJD27" s="253"/>
      <c r="KJE27" s="253"/>
      <c r="KJF27" s="253"/>
      <c r="KJG27" s="253"/>
      <c r="KJH27" s="253"/>
      <c r="KJI27" s="253"/>
      <c r="KJJ27" s="253"/>
      <c r="KJK27" s="253"/>
      <c r="KJL27" s="253"/>
      <c r="KJM27" s="253"/>
      <c r="KJN27" s="253"/>
      <c r="KJO27" s="253"/>
      <c r="KJP27" s="253"/>
      <c r="KJQ27" s="253"/>
      <c r="KJR27" s="253"/>
      <c r="KJS27" s="253"/>
      <c r="KJT27" s="253"/>
      <c r="KJU27" s="253"/>
      <c r="KJV27" s="253"/>
      <c r="KJW27" s="253"/>
      <c r="KJX27" s="253"/>
      <c r="KJY27" s="253"/>
      <c r="KJZ27" s="253"/>
      <c r="KKA27" s="253"/>
      <c r="KKB27" s="253"/>
      <c r="KKC27" s="253"/>
      <c r="KKD27" s="253"/>
      <c r="KKE27" s="253"/>
      <c r="KKF27" s="253"/>
      <c r="KKG27" s="253"/>
      <c r="KKH27" s="253"/>
      <c r="KKI27" s="253"/>
      <c r="KKJ27" s="253"/>
      <c r="KKK27" s="253"/>
      <c r="KKL27" s="253"/>
      <c r="KKM27" s="253"/>
      <c r="KKN27" s="253"/>
      <c r="KKO27" s="253"/>
      <c r="KKP27" s="253"/>
      <c r="KKQ27" s="253"/>
      <c r="KKR27" s="253"/>
      <c r="KKS27" s="253"/>
      <c r="KKT27" s="253"/>
      <c r="KKU27" s="253"/>
      <c r="KKV27" s="253"/>
      <c r="KKW27" s="253"/>
      <c r="KKX27" s="253"/>
      <c r="KKY27" s="253"/>
      <c r="KKZ27" s="253"/>
      <c r="KLA27" s="253"/>
      <c r="KLB27" s="253"/>
      <c r="KLC27" s="253"/>
      <c r="KLD27" s="253"/>
      <c r="KLE27" s="253"/>
      <c r="KLF27" s="253"/>
      <c r="KLG27" s="253"/>
      <c r="KLH27" s="253"/>
      <c r="KLI27" s="253"/>
      <c r="KLJ27" s="253"/>
      <c r="KLK27" s="253"/>
      <c r="KLL27" s="253"/>
      <c r="KLM27" s="253"/>
      <c r="KLN27" s="253"/>
      <c r="KLO27" s="253"/>
      <c r="KLP27" s="253"/>
      <c r="KLQ27" s="253"/>
      <c r="KLR27" s="253"/>
      <c r="KLS27" s="253"/>
      <c r="KLT27" s="253"/>
      <c r="KLU27" s="253"/>
      <c r="KLV27" s="253"/>
      <c r="KLW27" s="253"/>
      <c r="KLX27" s="253"/>
      <c r="KLY27" s="253"/>
      <c r="KLZ27" s="253"/>
      <c r="KMA27" s="253"/>
      <c r="KMB27" s="253"/>
      <c r="KMC27" s="253"/>
      <c r="KMD27" s="253"/>
      <c r="KME27" s="253"/>
      <c r="KMF27" s="253"/>
      <c r="KMG27" s="253"/>
      <c r="KMH27" s="253"/>
      <c r="KMI27" s="253"/>
      <c r="KMJ27" s="253"/>
      <c r="KMK27" s="253"/>
      <c r="KML27" s="253"/>
      <c r="KMM27" s="253"/>
      <c r="KMN27" s="253"/>
      <c r="KMO27" s="253"/>
      <c r="KMP27" s="253"/>
      <c r="KMQ27" s="253"/>
      <c r="KMR27" s="253"/>
      <c r="KMS27" s="253"/>
      <c r="KMT27" s="253"/>
      <c r="KMU27" s="253"/>
      <c r="KMV27" s="253"/>
      <c r="KMW27" s="253"/>
      <c r="KMX27" s="253"/>
      <c r="KMY27" s="253"/>
      <c r="KMZ27" s="253"/>
      <c r="KNA27" s="253"/>
      <c r="KNB27" s="253"/>
      <c r="KNC27" s="253"/>
      <c r="KND27" s="253"/>
      <c r="KNE27" s="253"/>
      <c r="KNF27" s="253"/>
      <c r="KNG27" s="253"/>
      <c r="KNH27" s="253"/>
      <c r="KNI27" s="253"/>
      <c r="KNJ27" s="253"/>
      <c r="KNK27" s="253"/>
      <c r="KNL27" s="253"/>
      <c r="KNM27" s="253"/>
      <c r="KNN27" s="253"/>
      <c r="KNO27" s="253"/>
      <c r="KNP27" s="253"/>
      <c r="KNQ27" s="253"/>
      <c r="KNR27" s="253"/>
      <c r="KNS27" s="253"/>
      <c r="KNT27" s="253"/>
      <c r="KNU27" s="253"/>
      <c r="KNV27" s="253"/>
      <c r="KNW27" s="253"/>
      <c r="KNX27" s="253"/>
      <c r="KNY27" s="253"/>
      <c r="KNZ27" s="253"/>
      <c r="KOA27" s="253"/>
      <c r="KOB27" s="253"/>
      <c r="KOC27" s="253"/>
      <c r="KOD27" s="253"/>
      <c r="KOE27" s="253"/>
      <c r="KOF27" s="253"/>
      <c r="KOG27" s="253"/>
      <c r="KOH27" s="253"/>
      <c r="KOI27" s="253"/>
      <c r="KOJ27" s="253"/>
      <c r="KOK27" s="253"/>
      <c r="KOL27" s="253"/>
      <c r="KOM27" s="253"/>
      <c r="KON27" s="253"/>
      <c r="KOO27" s="253"/>
      <c r="KOP27" s="253"/>
      <c r="KOQ27" s="253"/>
      <c r="KOR27" s="253"/>
      <c r="KOS27" s="253"/>
      <c r="KOT27" s="253"/>
      <c r="KOU27" s="253"/>
      <c r="KOV27" s="253"/>
      <c r="KOW27" s="253"/>
      <c r="KOX27" s="253"/>
      <c r="KOY27" s="253"/>
      <c r="KOZ27" s="253"/>
      <c r="KPA27" s="253"/>
      <c r="KPB27" s="253"/>
      <c r="KPC27" s="253"/>
      <c r="KPD27" s="253"/>
      <c r="KPE27" s="253"/>
      <c r="KPF27" s="253"/>
      <c r="KPG27" s="253"/>
      <c r="KPH27" s="253"/>
      <c r="KPI27" s="253"/>
      <c r="KPJ27" s="253"/>
      <c r="KPK27" s="253"/>
      <c r="KPL27" s="253"/>
      <c r="KPM27" s="253"/>
      <c r="KPN27" s="253"/>
      <c r="KPO27" s="253"/>
      <c r="KPP27" s="253"/>
      <c r="KPQ27" s="253"/>
      <c r="KPR27" s="253"/>
      <c r="KPS27" s="253"/>
      <c r="KPT27" s="253"/>
      <c r="KPU27" s="253"/>
      <c r="KPV27" s="253"/>
      <c r="KPW27" s="253"/>
      <c r="KPX27" s="253"/>
      <c r="KPY27" s="253"/>
      <c r="KPZ27" s="253"/>
      <c r="KQA27" s="253"/>
      <c r="KQB27" s="253"/>
      <c r="KQC27" s="253"/>
      <c r="KQD27" s="253"/>
      <c r="KQE27" s="253"/>
      <c r="KQF27" s="253"/>
      <c r="KQG27" s="253"/>
      <c r="KQH27" s="253"/>
      <c r="KQI27" s="253"/>
      <c r="KQJ27" s="253"/>
      <c r="KQK27" s="253"/>
      <c r="KQL27" s="253"/>
      <c r="KQM27" s="253"/>
      <c r="KQN27" s="253"/>
      <c r="KQO27" s="253"/>
      <c r="KQP27" s="253"/>
      <c r="KQQ27" s="253"/>
      <c r="KQR27" s="253"/>
      <c r="KQS27" s="253"/>
      <c r="KQT27" s="253"/>
      <c r="KQU27" s="253"/>
      <c r="KQV27" s="253"/>
      <c r="KQW27" s="253"/>
      <c r="KQX27" s="253"/>
      <c r="KQY27" s="253"/>
      <c r="KQZ27" s="253"/>
      <c r="KRA27" s="253"/>
      <c r="KRB27" s="253"/>
      <c r="KRC27" s="253"/>
      <c r="KRD27" s="253"/>
      <c r="KRE27" s="253"/>
      <c r="KRF27" s="253"/>
      <c r="KRG27" s="253"/>
      <c r="KRH27" s="253"/>
      <c r="KRI27" s="253"/>
      <c r="KRJ27" s="253"/>
      <c r="KRK27" s="253"/>
      <c r="KRL27" s="253"/>
      <c r="KRM27" s="253"/>
      <c r="KRN27" s="253"/>
      <c r="KRO27" s="253"/>
      <c r="KRP27" s="253"/>
      <c r="KRQ27" s="253"/>
      <c r="KRR27" s="253"/>
      <c r="KRS27" s="253"/>
      <c r="KRT27" s="253"/>
      <c r="KRU27" s="253"/>
      <c r="KRV27" s="253"/>
      <c r="KRW27" s="253"/>
      <c r="KRX27" s="253"/>
      <c r="KRY27" s="253"/>
      <c r="KRZ27" s="253"/>
      <c r="KSA27" s="253"/>
      <c r="KSB27" s="253"/>
      <c r="KSC27" s="253"/>
      <c r="KSD27" s="253"/>
      <c r="KSE27" s="253"/>
      <c r="KSF27" s="253"/>
      <c r="KSG27" s="253"/>
      <c r="KSH27" s="253"/>
      <c r="KSI27" s="253"/>
      <c r="KSJ27" s="253"/>
      <c r="KSK27" s="253"/>
      <c r="KSL27" s="253"/>
      <c r="KSM27" s="253"/>
      <c r="KSN27" s="253"/>
      <c r="KSO27" s="253"/>
      <c r="KSP27" s="253"/>
      <c r="KSQ27" s="253"/>
      <c r="KSR27" s="253"/>
      <c r="KSS27" s="253"/>
      <c r="KST27" s="253"/>
      <c r="KSU27" s="253"/>
      <c r="KSV27" s="253"/>
      <c r="KSW27" s="253"/>
      <c r="KSX27" s="253"/>
      <c r="KSY27" s="253"/>
      <c r="KSZ27" s="253"/>
      <c r="KTA27" s="253"/>
      <c r="KTB27" s="253"/>
      <c r="KTC27" s="253"/>
      <c r="KTD27" s="253"/>
      <c r="KTE27" s="253"/>
      <c r="KTF27" s="253"/>
      <c r="KTG27" s="253"/>
      <c r="KTH27" s="253"/>
      <c r="KTI27" s="253"/>
      <c r="KTJ27" s="253"/>
      <c r="KTK27" s="253"/>
      <c r="KTL27" s="253"/>
      <c r="KTM27" s="253"/>
      <c r="KTN27" s="253"/>
      <c r="KTO27" s="253"/>
      <c r="KTP27" s="253"/>
      <c r="KTQ27" s="253"/>
      <c r="KTR27" s="253"/>
      <c r="KTS27" s="253"/>
      <c r="KTT27" s="253"/>
      <c r="KTU27" s="253"/>
      <c r="KTV27" s="253"/>
      <c r="KTW27" s="253"/>
      <c r="KTX27" s="253"/>
      <c r="KTY27" s="253"/>
      <c r="KTZ27" s="253"/>
      <c r="KUA27" s="253"/>
      <c r="KUB27" s="253"/>
      <c r="KUC27" s="253"/>
      <c r="KUD27" s="253"/>
      <c r="KUE27" s="253"/>
      <c r="KUF27" s="253"/>
      <c r="KUG27" s="253"/>
      <c r="KUH27" s="253"/>
      <c r="KUI27" s="253"/>
      <c r="KUJ27" s="253"/>
      <c r="KUK27" s="253"/>
      <c r="KUL27" s="253"/>
      <c r="KUM27" s="253"/>
      <c r="KUN27" s="253"/>
      <c r="KUO27" s="253"/>
      <c r="KUP27" s="253"/>
      <c r="KUQ27" s="253"/>
      <c r="KUR27" s="253"/>
      <c r="KUS27" s="253"/>
      <c r="KUT27" s="253"/>
      <c r="KUU27" s="253"/>
      <c r="KUV27" s="253"/>
      <c r="KUW27" s="253"/>
      <c r="KUX27" s="253"/>
      <c r="KUY27" s="253"/>
      <c r="KUZ27" s="253"/>
      <c r="KVA27" s="253"/>
      <c r="KVB27" s="253"/>
      <c r="KVC27" s="253"/>
      <c r="KVD27" s="253"/>
      <c r="KVE27" s="253"/>
      <c r="KVF27" s="253"/>
      <c r="KVG27" s="253"/>
      <c r="KVH27" s="253"/>
      <c r="KVI27" s="253"/>
      <c r="KVJ27" s="253"/>
      <c r="KVK27" s="253"/>
      <c r="KVL27" s="253"/>
      <c r="KVM27" s="253"/>
      <c r="KVN27" s="253"/>
      <c r="KVO27" s="253"/>
      <c r="KVP27" s="253"/>
      <c r="KVQ27" s="253"/>
      <c r="KVR27" s="253"/>
      <c r="KVS27" s="253"/>
      <c r="KVT27" s="253"/>
      <c r="KVU27" s="253"/>
      <c r="KVV27" s="253"/>
      <c r="KVW27" s="253"/>
      <c r="KVX27" s="253"/>
      <c r="KVY27" s="253"/>
      <c r="KVZ27" s="253"/>
      <c r="KWA27" s="253"/>
      <c r="KWB27" s="253"/>
      <c r="KWC27" s="253"/>
      <c r="KWD27" s="253"/>
      <c r="KWE27" s="253"/>
      <c r="KWF27" s="253"/>
      <c r="KWG27" s="253"/>
      <c r="KWH27" s="253"/>
      <c r="KWI27" s="253"/>
      <c r="KWJ27" s="253"/>
      <c r="KWK27" s="253"/>
      <c r="KWL27" s="253"/>
      <c r="KWM27" s="253"/>
      <c r="KWN27" s="253"/>
      <c r="KWO27" s="253"/>
      <c r="KWP27" s="253"/>
      <c r="KWQ27" s="253"/>
      <c r="KWR27" s="253"/>
      <c r="KWS27" s="253"/>
      <c r="KWT27" s="253"/>
      <c r="KWU27" s="253"/>
      <c r="KWV27" s="253"/>
      <c r="KWW27" s="253"/>
      <c r="KWX27" s="253"/>
      <c r="KWY27" s="253"/>
      <c r="KWZ27" s="253"/>
      <c r="KXA27" s="253"/>
      <c r="KXB27" s="253"/>
      <c r="KXC27" s="253"/>
      <c r="KXD27" s="253"/>
      <c r="KXE27" s="253"/>
      <c r="KXF27" s="253"/>
      <c r="KXG27" s="253"/>
      <c r="KXH27" s="253"/>
      <c r="KXI27" s="253"/>
      <c r="KXJ27" s="253"/>
      <c r="KXK27" s="253"/>
      <c r="KXL27" s="253"/>
      <c r="KXM27" s="253"/>
      <c r="KXN27" s="253"/>
      <c r="KXO27" s="253"/>
      <c r="KXP27" s="253"/>
      <c r="KXQ27" s="253"/>
      <c r="KXR27" s="253"/>
      <c r="KXS27" s="253"/>
      <c r="KXT27" s="253"/>
      <c r="KXU27" s="253"/>
      <c r="KXV27" s="253"/>
      <c r="KXW27" s="253"/>
      <c r="KXX27" s="253"/>
      <c r="KXY27" s="253"/>
      <c r="KXZ27" s="253"/>
      <c r="KYA27" s="253"/>
      <c r="KYB27" s="253"/>
      <c r="KYC27" s="253"/>
      <c r="KYD27" s="253"/>
      <c r="KYE27" s="253"/>
      <c r="KYF27" s="253"/>
      <c r="KYG27" s="253"/>
      <c r="KYH27" s="253"/>
      <c r="KYI27" s="253"/>
      <c r="KYJ27" s="253"/>
      <c r="KYK27" s="253"/>
      <c r="KYL27" s="253"/>
      <c r="KYM27" s="253"/>
      <c r="KYN27" s="253"/>
      <c r="KYO27" s="253"/>
      <c r="KYP27" s="253"/>
      <c r="KYQ27" s="253"/>
      <c r="KYR27" s="253"/>
      <c r="KYS27" s="253"/>
      <c r="KYT27" s="253"/>
      <c r="KYU27" s="253"/>
      <c r="KYV27" s="253"/>
      <c r="KYW27" s="253"/>
      <c r="KYX27" s="253"/>
      <c r="KYY27" s="253"/>
      <c r="KYZ27" s="253"/>
      <c r="KZA27" s="253"/>
      <c r="KZB27" s="253"/>
      <c r="KZC27" s="253"/>
      <c r="KZD27" s="253"/>
      <c r="KZE27" s="253"/>
      <c r="KZF27" s="253"/>
      <c r="KZG27" s="253"/>
      <c r="KZH27" s="253"/>
      <c r="KZI27" s="253"/>
      <c r="KZJ27" s="253"/>
      <c r="KZK27" s="253"/>
      <c r="KZL27" s="253"/>
      <c r="KZM27" s="253"/>
      <c r="KZN27" s="253"/>
      <c r="KZO27" s="253"/>
      <c r="KZP27" s="253"/>
      <c r="KZQ27" s="253"/>
      <c r="KZR27" s="253"/>
      <c r="KZS27" s="253"/>
      <c r="KZT27" s="253"/>
      <c r="KZU27" s="253"/>
      <c r="KZV27" s="253"/>
      <c r="KZW27" s="253"/>
      <c r="KZX27" s="253"/>
      <c r="KZY27" s="253"/>
      <c r="KZZ27" s="253"/>
      <c r="LAA27" s="253"/>
      <c r="LAB27" s="253"/>
      <c r="LAC27" s="253"/>
      <c r="LAD27" s="253"/>
      <c r="LAE27" s="253"/>
      <c r="LAF27" s="253"/>
      <c r="LAG27" s="253"/>
      <c r="LAH27" s="253"/>
      <c r="LAI27" s="253"/>
      <c r="LAJ27" s="253"/>
      <c r="LAK27" s="253"/>
      <c r="LAL27" s="253"/>
      <c r="LAM27" s="253"/>
      <c r="LAN27" s="253"/>
      <c r="LAO27" s="253"/>
      <c r="LAP27" s="253"/>
      <c r="LAQ27" s="253"/>
      <c r="LAR27" s="253"/>
      <c r="LAS27" s="253"/>
      <c r="LAT27" s="253"/>
      <c r="LAU27" s="253"/>
      <c r="LAV27" s="253"/>
      <c r="LAW27" s="253"/>
      <c r="LAX27" s="253"/>
      <c r="LAY27" s="253"/>
      <c r="LAZ27" s="253"/>
      <c r="LBA27" s="253"/>
      <c r="LBB27" s="253"/>
      <c r="LBC27" s="253"/>
      <c r="LBD27" s="253"/>
      <c r="LBE27" s="253"/>
      <c r="LBF27" s="253"/>
      <c r="LBG27" s="253"/>
      <c r="LBH27" s="253"/>
      <c r="LBI27" s="253"/>
      <c r="LBJ27" s="253"/>
      <c r="LBK27" s="253"/>
      <c r="LBL27" s="253"/>
      <c r="LBM27" s="253"/>
      <c r="LBN27" s="253"/>
      <c r="LBO27" s="253"/>
      <c r="LBP27" s="253"/>
      <c r="LBQ27" s="253"/>
      <c r="LBR27" s="253"/>
      <c r="LBS27" s="253"/>
      <c r="LBT27" s="253"/>
      <c r="LBU27" s="253"/>
      <c r="LBV27" s="253"/>
      <c r="LBW27" s="253"/>
      <c r="LBX27" s="253"/>
      <c r="LBY27" s="253"/>
      <c r="LBZ27" s="253"/>
      <c r="LCA27" s="253"/>
      <c r="LCB27" s="253"/>
      <c r="LCC27" s="253"/>
      <c r="LCD27" s="253"/>
      <c r="LCE27" s="253"/>
      <c r="LCF27" s="253"/>
      <c r="LCG27" s="253"/>
      <c r="LCH27" s="253"/>
      <c r="LCI27" s="253"/>
      <c r="LCJ27" s="253"/>
      <c r="LCK27" s="253"/>
      <c r="LCL27" s="253"/>
      <c r="LCM27" s="253"/>
      <c r="LCN27" s="253"/>
      <c r="LCO27" s="253"/>
      <c r="LCP27" s="253"/>
      <c r="LCQ27" s="253"/>
      <c r="LCR27" s="253"/>
      <c r="LCS27" s="253"/>
      <c r="LCT27" s="253"/>
      <c r="LCU27" s="253"/>
      <c r="LCV27" s="253"/>
      <c r="LCW27" s="253"/>
      <c r="LCX27" s="253"/>
      <c r="LCY27" s="253"/>
      <c r="LCZ27" s="253"/>
      <c r="LDA27" s="253"/>
      <c r="LDB27" s="253"/>
      <c r="LDC27" s="253"/>
      <c r="LDD27" s="253"/>
      <c r="LDE27" s="253"/>
      <c r="LDF27" s="253"/>
      <c r="LDG27" s="253"/>
      <c r="LDH27" s="253"/>
      <c r="LDI27" s="253"/>
      <c r="LDJ27" s="253"/>
      <c r="LDK27" s="253"/>
      <c r="LDL27" s="253"/>
      <c r="LDM27" s="253"/>
      <c r="LDN27" s="253"/>
      <c r="LDO27" s="253"/>
      <c r="LDP27" s="253"/>
      <c r="LDQ27" s="253"/>
      <c r="LDR27" s="253"/>
      <c r="LDS27" s="253"/>
      <c r="LDT27" s="253"/>
      <c r="LDU27" s="253"/>
      <c r="LDV27" s="253"/>
      <c r="LDW27" s="253"/>
      <c r="LDX27" s="253"/>
      <c r="LDY27" s="253"/>
      <c r="LDZ27" s="253"/>
      <c r="LEA27" s="253"/>
      <c r="LEB27" s="253"/>
      <c r="LEC27" s="253"/>
      <c r="LED27" s="253"/>
      <c r="LEE27" s="253"/>
      <c r="LEF27" s="253"/>
      <c r="LEG27" s="253"/>
      <c r="LEH27" s="253"/>
      <c r="LEI27" s="253"/>
      <c r="LEJ27" s="253"/>
      <c r="LEK27" s="253"/>
      <c r="LEL27" s="253"/>
      <c r="LEM27" s="253"/>
      <c r="LEN27" s="253"/>
      <c r="LEO27" s="253"/>
      <c r="LEP27" s="253"/>
      <c r="LEQ27" s="253"/>
      <c r="LER27" s="253"/>
      <c r="LES27" s="253"/>
      <c r="LET27" s="253"/>
      <c r="LEU27" s="253"/>
      <c r="LEV27" s="253"/>
      <c r="LEW27" s="253"/>
      <c r="LEX27" s="253"/>
      <c r="LEY27" s="253"/>
      <c r="LEZ27" s="253"/>
      <c r="LFA27" s="253"/>
      <c r="LFB27" s="253"/>
      <c r="LFC27" s="253"/>
      <c r="LFD27" s="253"/>
      <c r="LFE27" s="253"/>
      <c r="LFF27" s="253"/>
      <c r="LFG27" s="253"/>
      <c r="LFH27" s="253"/>
      <c r="LFI27" s="253"/>
      <c r="LFJ27" s="253"/>
      <c r="LFK27" s="253"/>
      <c r="LFL27" s="253"/>
      <c r="LFM27" s="253"/>
      <c r="LFN27" s="253"/>
      <c r="LFO27" s="253"/>
      <c r="LFP27" s="253"/>
      <c r="LFQ27" s="253"/>
      <c r="LFR27" s="253"/>
      <c r="LFS27" s="253"/>
      <c r="LFT27" s="253"/>
      <c r="LFU27" s="253"/>
      <c r="LFV27" s="253"/>
      <c r="LFW27" s="253"/>
      <c r="LFX27" s="253"/>
      <c r="LFY27" s="253"/>
      <c r="LFZ27" s="253"/>
      <c r="LGA27" s="253"/>
      <c r="LGB27" s="253"/>
      <c r="LGC27" s="253"/>
      <c r="LGD27" s="253"/>
      <c r="LGE27" s="253"/>
      <c r="LGF27" s="253"/>
      <c r="LGG27" s="253"/>
      <c r="LGH27" s="253"/>
      <c r="LGI27" s="253"/>
      <c r="LGJ27" s="253"/>
      <c r="LGK27" s="253"/>
      <c r="LGL27" s="253"/>
      <c r="LGM27" s="253"/>
      <c r="LGN27" s="253"/>
      <c r="LGO27" s="253"/>
      <c r="LGP27" s="253"/>
      <c r="LGQ27" s="253"/>
      <c r="LGR27" s="253"/>
      <c r="LGS27" s="253"/>
      <c r="LGT27" s="253"/>
      <c r="LGU27" s="253"/>
      <c r="LGV27" s="253"/>
      <c r="LGW27" s="253"/>
      <c r="LGX27" s="253"/>
      <c r="LGY27" s="253"/>
      <c r="LGZ27" s="253"/>
      <c r="LHA27" s="253"/>
      <c r="LHB27" s="253"/>
      <c r="LHC27" s="253"/>
      <c r="LHD27" s="253"/>
      <c r="LHE27" s="253"/>
      <c r="LHF27" s="253"/>
      <c r="LHG27" s="253"/>
      <c r="LHH27" s="253"/>
      <c r="LHI27" s="253"/>
      <c r="LHJ27" s="253"/>
      <c r="LHK27" s="253"/>
      <c r="LHL27" s="253"/>
      <c r="LHM27" s="253"/>
      <c r="LHN27" s="253"/>
      <c r="LHO27" s="253"/>
      <c r="LHP27" s="253"/>
      <c r="LHQ27" s="253"/>
      <c r="LHR27" s="253"/>
      <c r="LHS27" s="253"/>
      <c r="LHT27" s="253"/>
      <c r="LHU27" s="253"/>
      <c r="LHV27" s="253"/>
      <c r="LHW27" s="253"/>
      <c r="LHX27" s="253"/>
      <c r="LHY27" s="253"/>
      <c r="LHZ27" s="253"/>
      <c r="LIA27" s="253"/>
      <c r="LIB27" s="253"/>
      <c r="LIC27" s="253"/>
      <c r="LID27" s="253"/>
      <c r="LIE27" s="253"/>
      <c r="LIF27" s="253"/>
      <c r="LIG27" s="253"/>
      <c r="LIH27" s="253"/>
      <c r="LII27" s="253"/>
      <c r="LIJ27" s="253"/>
      <c r="LIK27" s="253"/>
      <c r="LIL27" s="253"/>
      <c r="LIM27" s="253"/>
      <c r="LIN27" s="253"/>
      <c r="LIO27" s="253"/>
      <c r="LIP27" s="253"/>
      <c r="LIQ27" s="253"/>
      <c r="LIR27" s="253"/>
      <c r="LIS27" s="253"/>
      <c r="LIT27" s="253"/>
      <c r="LIU27" s="253"/>
      <c r="LIV27" s="253"/>
      <c r="LIW27" s="253"/>
      <c r="LIX27" s="253"/>
      <c r="LIY27" s="253"/>
      <c r="LIZ27" s="253"/>
      <c r="LJA27" s="253"/>
      <c r="LJB27" s="253"/>
      <c r="LJC27" s="253"/>
      <c r="LJD27" s="253"/>
      <c r="LJE27" s="253"/>
      <c r="LJF27" s="253"/>
      <c r="LJG27" s="253"/>
      <c r="LJH27" s="253"/>
      <c r="LJI27" s="253"/>
      <c r="LJJ27" s="253"/>
      <c r="LJK27" s="253"/>
      <c r="LJL27" s="253"/>
      <c r="LJM27" s="253"/>
      <c r="LJN27" s="253"/>
      <c r="LJO27" s="253"/>
      <c r="LJP27" s="253"/>
      <c r="LJQ27" s="253"/>
      <c r="LJR27" s="253"/>
      <c r="LJS27" s="253"/>
      <c r="LJT27" s="253"/>
      <c r="LJU27" s="253"/>
      <c r="LJV27" s="253"/>
      <c r="LJW27" s="253"/>
      <c r="LJX27" s="253"/>
      <c r="LJY27" s="253"/>
      <c r="LJZ27" s="253"/>
      <c r="LKA27" s="253"/>
      <c r="LKB27" s="253"/>
      <c r="LKC27" s="253"/>
      <c r="LKD27" s="253"/>
      <c r="LKE27" s="253"/>
      <c r="LKF27" s="253"/>
      <c r="LKG27" s="253"/>
      <c r="LKH27" s="253"/>
      <c r="LKI27" s="253"/>
      <c r="LKJ27" s="253"/>
      <c r="LKK27" s="253"/>
      <c r="LKL27" s="253"/>
      <c r="LKM27" s="253"/>
      <c r="LKN27" s="253"/>
      <c r="LKO27" s="253"/>
      <c r="LKP27" s="253"/>
      <c r="LKQ27" s="253"/>
      <c r="LKR27" s="253"/>
      <c r="LKS27" s="253"/>
      <c r="LKT27" s="253"/>
      <c r="LKU27" s="253"/>
      <c r="LKV27" s="253"/>
      <c r="LKW27" s="253"/>
      <c r="LKX27" s="253"/>
      <c r="LKY27" s="253"/>
      <c r="LKZ27" s="253"/>
      <c r="LLA27" s="253"/>
      <c r="LLB27" s="253"/>
      <c r="LLC27" s="253"/>
      <c r="LLD27" s="253"/>
      <c r="LLE27" s="253"/>
      <c r="LLF27" s="253"/>
      <c r="LLG27" s="253"/>
      <c r="LLH27" s="253"/>
      <c r="LLI27" s="253"/>
      <c r="LLJ27" s="253"/>
      <c r="LLK27" s="253"/>
      <c r="LLL27" s="253"/>
      <c r="LLM27" s="253"/>
      <c r="LLN27" s="253"/>
      <c r="LLO27" s="253"/>
      <c r="LLP27" s="253"/>
      <c r="LLQ27" s="253"/>
      <c r="LLR27" s="253"/>
      <c r="LLS27" s="253"/>
      <c r="LLT27" s="253"/>
      <c r="LLU27" s="253"/>
      <c r="LLV27" s="253"/>
      <c r="LLW27" s="253"/>
      <c r="LLX27" s="253"/>
      <c r="LLY27" s="253"/>
      <c r="LLZ27" s="253"/>
      <c r="LMA27" s="253"/>
      <c r="LMB27" s="253"/>
      <c r="LMC27" s="253"/>
      <c r="LMD27" s="253"/>
      <c r="LME27" s="253"/>
      <c r="LMF27" s="253"/>
      <c r="LMG27" s="253"/>
      <c r="LMH27" s="253"/>
      <c r="LMI27" s="253"/>
      <c r="LMJ27" s="253"/>
      <c r="LMK27" s="253"/>
      <c r="LML27" s="253"/>
      <c r="LMM27" s="253"/>
      <c r="LMN27" s="253"/>
      <c r="LMO27" s="253"/>
      <c r="LMP27" s="253"/>
      <c r="LMQ27" s="253"/>
      <c r="LMR27" s="253"/>
      <c r="LMS27" s="253"/>
      <c r="LMT27" s="253"/>
      <c r="LMU27" s="253"/>
      <c r="LMV27" s="253"/>
      <c r="LMW27" s="253"/>
      <c r="LMX27" s="253"/>
      <c r="LMY27" s="253"/>
      <c r="LMZ27" s="253"/>
      <c r="LNA27" s="253"/>
      <c r="LNB27" s="253"/>
      <c r="LNC27" s="253"/>
      <c r="LND27" s="253"/>
      <c r="LNE27" s="253"/>
      <c r="LNF27" s="253"/>
      <c r="LNG27" s="253"/>
      <c r="LNH27" s="253"/>
      <c r="LNI27" s="253"/>
      <c r="LNJ27" s="253"/>
      <c r="LNK27" s="253"/>
      <c r="LNL27" s="253"/>
      <c r="LNM27" s="253"/>
      <c r="LNN27" s="253"/>
      <c r="LNO27" s="253"/>
      <c r="LNP27" s="253"/>
      <c r="LNQ27" s="253"/>
      <c r="LNR27" s="253"/>
      <c r="LNS27" s="253"/>
      <c r="LNT27" s="253"/>
      <c r="LNU27" s="253"/>
      <c r="LNV27" s="253"/>
      <c r="LNW27" s="253"/>
      <c r="LNX27" s="253"/>
      <c r="LNY27" s="253"/>
      <c r="LNZ27" s="253"/>
      <c r="LOA27" s="253"/>
      <c r="LOB27" s="253"/>
      <c r="LOC27" s="253"/>
      <c r="LOD27" s="253"/>
      <c r="LOE27" s="253"/>
      <c r="LOF27" s="253"/>
      <c r="LOG27" s="253"/>
      <c r="LOH27" s="253"/>
      <c r="LOI27" s="253"/>
      <c r="LOJ27" s="253"/>
      <c r="LOK27" s="253"/>
      <c r="LOL27" s="253"/>
      <c r="LOM27" s="253"/>
      <c r="LON27" s="253"/>
      <c r="LOO27" s="253"/>
      <c r="LOP27" s="253"/>
      <c r="LOQ27" s="253"/>
      <c r="LOR27" s="253"/>
      <c r="LOS27" s="253"/>
      <c r="LOT27" s="253"/>
      <c r="LOU27" s="253"/>
      <c r="LOV27" s="253"/>
      <c r="LOW27" s="253"/>
      <c r="LOX27" s="253"/>
      <c r="LOY27" s="253"/>
      <c r="LOZ27" s="253"/>
      <c r="LPA27" s="253"/>
      <c r="LPB27" s="253"/>
      <c r="LPC27" s="253"/>
      <c r="LPD27" s="253"/>
      <c r="LPE27" s="253"/>
      <c r="LPF27" s="253"/>
      <c r="LPG27" s="253"/>
      <c r="LPH27" s="253"/>
      <c r="LPI27" s="253"/>
      <c r="LPJ27" s="253"/>
      <c r="LPK27" s="253"/>
      <c r="LPL27" s="253"/>
      <c r="LPM27" s="253"/>
      <c r="LPN27" s="253"/>
      <c r="LPO27" s="253"/>
      <c r="LPP27" s="253"/>
      <c r="LPQ27" s="253"/>
      <c r="LPR27" s="253"/>
      <c r="LPS27" s="253"/>
      <c r="LPT27" s="253"/>
      <c r="LPU27" s="253"/>
      <c r="LPV27" s="253"/>
      <c r="LPW27" s="253"/>
      <c r="LPX27" s="253"/>
      <c r="LPY27" s="253"/>
      <c r="LPZ27" s="253"/>
      <c r="LQA27" s="253"/>
      <c r="LQB27" s="253"/>
      <c r="LQC27" s="253"/>
      <c r="LQD27" s="253"/>
      <c r="LQE27" s="253"/>
      <c r="LQF27" s="253"/>
      <c r="LQG27" s="253"/>
      <c r="LQH27" s="253"/>
      <c r="LQI27" s="253"/>
      <c r="LQJ27" s="253"/>
      <c r="LQK27" s="253"/>
      <c r="LQL27" s="253"/>
      <c r="LQM27" s="253"/>
      <c r="LQN27" s="253"/>
      <c r="LQO27" s="253"/>
      <c r="LQP27" s="253"/>
      <c r="LQQ27" s="253"/>
      <c r="LQR27" s="253"/>
      <c r="LQS27" s="253"/>
      <c r="LQT27" s="253"/>
      <c r="LQU27" s="253"/>
      <c r="LQV27" s="253"/>
      <c r="LQW27" s="253"/>
      <c r="LQX27" s="253"/>
      <c r="LQY27" s="253"/>
      <c r="LQZ27" s="253"/>
      <c r="LRA27" s="253"/>
      <c r="LRB27" s="253"/>
      <c r="LRC27" s="253"/>
      <c r="LRD27" s="253"/>
      <c r="LRE27" s="253"/>
      <c r="LRF27" s="253"/>
      <c r="LRG27" s="253"/>
      <c r="LRH27" s="253"/>
      <c r="LRI27" s="253"/>
      <c r="LRJ27" s="253"/>
      <c r="LRK27" s="253"/>
      <c r="LRL27" s="253"/>
      <c r="LRM27" s="253"/>
      <c r="LRN27" s="253"/>
      <c r="LRO27" s="253"/>
      <c r="LRP27" s="253"/>
      <c r="LRQ27" s="253"/>
      <c r="LRR27" s="253"/>
      <c r="LRS27" s="253"/>
      <c r="LRT27" s="253"/>
      <c r="LRU27" s="253"/>
      <c r="LRV27" s="253"/>
      <c r="LRW27" s="253"/>
      <c r="LRX27" s="253"/>
      <c r="LRY27" s="253"/>
      <c r="LRZ27" s="253"/>
      <c r="LSA27" s="253"/>
      <c r="LSB27" s="253"/>
      <c r="LSC27" s="253"/>
      <c r="LSD27" s="253"/>
      <c r="LSE27" s="253"/>
      <c r="LSF27" s="253"/>
      <c r="LSG27" s="253"/>
      <c r="LSH27" s="253"/>
      <c r="LSI27" s="253"/>
      <c r="LSJ27" s="253"/>
      <c r="LSK27" s="253"/>
      <c r="LSL27" s="253"/>
      <c r="LSM27" s="253"/>
      <c r="LSN27" s="253"/>
      <c r="LSO27" s="253"/>
      <c r="LSP27" s="253"/>
      <c r="LSQ27" s="253"/>
      <c r="LSR27" s="253"/>
      <c r="LSS27" s="253"/>
      <c r="LST27" s="253"/>
      <c r="LSU27" s="253"/>
      <c r="LSV27" s="253"/>
      <c r="LSW27" s="253"/>
      <c r="LSX27" s="253"/>
      <c r="LSY27" s="253"/>
      <c r="LSZ27" s="253"/>
      <c r="LTA27" s="253"/>
      <c r="LTB27" s="253"/>
      <c r="LTC27" s="253"/>
      <c r="LTD27" s="253"/>
      <c r="LTE27" s="253"/>
      <c r="LTF27" s="253"/>
      <c r="LTG27" s="253"/>
      <c r="LTH27" s="253"/>
      <c r="LTI27" s="253"/>
      <c r="LTJ27" s="253"/>
      <c r="LTK27" s="253"/>
      <c r="LTL27" s="253"/>
      <c r="LTM27" s="253"/>
      <c r="LTN27" s="253"/>
      <c r="LTO27" s="253"/>
      <c r="LTP27" s="253"/>
      <c r="LTQ27" s="253"/>
      <c r="LTR27" s="253"/>
      <c r="LTS27" s="253"/>
      <c r="LTT27" s="253"/>
      <c r="LTU27" s="253"/>
      <c r="LTV27" s="253"/>
      <c r="LTW27" s="253"/>
      <c r="LTX27" s="253"/>
      <c r="LTY27" s="253"/>
      <c r="LTZ27" s="253"/>
      <c r="LUA27" s="253"/>
      <c r="LUB27" s="253"/>
      <c r="LUC27" s="253"/>
      <c r="LUD27" s="253"/>
      <c r="LUE27" s="253"/>
      <c r="LUF27" s="253"/>
      <c r="LUG27" s="253"/>
      <c r="LUH27" s="253"/>
      <c r="LUI27" s="253"/>
      <c r="LUJ27" s="253"/>
      <c r="LUK27" s="253"/>
      <c r="LUL27" s="253"/>
      <c r="LUM27" s="253"/>
      <c r="LUN27" s="253"/>
      <c r="LUO27" s="253"/>
      <c r="LUP27" s="253"/>
      <c r="LUQ27" s="253"/>
      <c r="LUR27" s="253"/>
      <c r="LUS27" s="253"/>
      <c r="LUT27" s="253"/>
      <c r="LUU27" s="253"/>
      <c r="LUV27" s="253"/>
      <c r="LUW27" s="253"/>
      <c r="LUX27" s="253"/>
      <c r="LUY27" s="253"/>
      <c r="LUZ27" s="253"/>
      <c r="LVA27" s="253"/>
      <c r="LVB27" s="253"/>
      <c r="LVC27" s="253"/>
      <c r="LVD27" s="253"/>
      <c r="LVE27" s="253"/>
      <c r="LVF27" s="253"/>
      <c r="LVG27" s="253"/>
      <c r="LVH27" s="253"/>
      <c r="LVI27" s="253"/>
      <c r="LVJ27" s="253"/>
      <c r="LVK27" s="253"/>
      <c r="LVL27" s="253"/>
      <c r="LVM27" s="253"/>
      <c r="LVN27" s="253"/>
      <c r="LVO27" s="253"/>
      <c r="LVP27" s="253"/>
      <c r="LVQ27" s="253"/>
      <c r="LVR27" s="253"/>
      <c r="LVS27" s="253"/>
      <c r="LVT27" s="253"/>
      <c r="LVU27" s="253"/>
      <c r="LVV27" s="253"/>
      <c r="LVW27" s="253"/>
      <c r="LVX27" s="253"/>
      <c r="LVY27" s="253"/>
      <c r="LVZ27" s="253"/>
      <c r="LWA27" s="253"/>
      <c r="LWB27" s="253"/>
      <c r="LWC27" s="253"/>
      <c r="LWD27" s="253"/>
      <c r="LWE27" s="253"/>
      <c r="LWF27" s="253"/>
      <c r="LWG27" s="253"/>
      <c r="LWH27" s="253"/>
      <c r="LWI27" s="253"/>
      <c r="LWJ27" s="253"/>
      <c r="LWK27" s="253"/>
      <c r="LWL27" s="253"/>
      <c r="LWM27" s="253"/>
      <c r="LWN27" s="253"/>
      <c r="LWO27" s="253"/>
      <c r="LWP27" s="253"/>
      <c r="LWQ27" s="253"/>
      <c r="LWR27" s="253"/>
      <c r="LWS27" s="253"/>
      <c r="LWT27" s="253"/>
      <c r="LWU27" s="253"/>
      <c r="LWV27" s="253"/>
      <c r="LWW27" s="253"/>
      <c r="LWX27" s="253"/>
      <c r="LWY27" s="253"/>
      <c r="LWZ27" s="253"/>
      <c r="LXA27" s="253"/>
      <c r="LXB27" s="253"/>
      <c r="LXC27" s="253"/>
      <c r="LXD27" s="253"/>
      <c r="LXE27" s="253"/>
      <c r="LXF27" s="253"/>
      <c r="LXG27" s="253"/>
      <c r="LXH27" s="253"/>
      <c r="LXI27" s="253"/>
      <c r="LXJ27" s="253"/>
      <c r="LXK27" s="253"/>
      <c r="LXL27" s="253"/>
      <c r="LXM27" s="253"/>
      <c r="LXN27" s="253"/>
      <c r="LXO27" s="253"/>
      <c r="LXP27" s="253"/>
      <c r="LXQ27" s="253"/>
      <c r="LXR27" s="253"/>
      <c r="LXS27" s="253"/>
      <c r="LXT27" s="253"/>
      <c r="LXU27" s="253"/>
      <c r="LXV27" s="253"/>
      <c r="LXW27" s="253"/>
      <c r="LXX27" s="253"/>
      <c r="LXY27" s="253"/>
      <c r="LXZ27" s="253"/>
      <c r="LYA27" s="253"/>
      <c r="LYB27" s="253"/>
      <c r="LYC27" s="253"/>
      <c r="LYD27" s="253"/>
      <c r="LYE27" s="253"/>
      <c r="LYF27" s="253"/>
      <c r="LYG27" s="253"/>
      <c r="LYH27" s="253"/>
      <c r="LYI27" s="253"/>
      <c r="LYJ27" s="253"/>
      <c r="LYK27" s="253"/>
      <c r="LYL27" s="253"/>
      <c r="LYM27" s="253"/>
      <c r="LYN27" s="253"/>
      <c r="LYO27" s="253"/>
      <c r="LYP27" s="253"/>
      <c r="LYQ27" s="253"/>
      <c r="LYR27" s="253"/>
      <c r="LYS27" s="253"/>
      <c r="LYT27" s="253"/>
      <c r="LYU27" s="253"/>
      <c r="LYV27" s="253"/>
      <c r="LYW27" s="253"/>
      <c r="LYX27" s="253"/>
      <c r="LYY27" s="253"/>
      <c r="LYZ27" s="253"/>
      <c r="LZA27" s="253"/>
      <c r="LZB27" s="253"/>
      <c r="LZC27" s="253"/>
      <c r="LZD27" s="253"/>
      <c r="LZE27" s="253"/>
      <c r="LZF27" s="253"/>
      <c r="LZG27" s="253"/>
      <c r="LZH27" s="253"/>
      <c r="LZI27" s="253"/>
      <c r="LZJ27" s="253"/>
      <c r="LZK27" s="253"/>
      <c r="LZL27" s="253"/>
      <c r="LZM27" s="253"/>
      <c r="LZN27" s="253"/>
      <c r="LZO27" s="253"/>
      <c r="LZP27" s="253"/>
      <c r="LZQ27" s="253"/>
      <c r="LZR27" s="253"/>
      <c r="LZS27" s="253"/>
      <c r="LZT27" s="253"/>
      <c r="LZU27" s="253"/>
      <c r="LZV27" s="253"/>
      <c r="LZW27" s="253"/>
      <c r="LZX27" s="253"/>
      <c r="LZY27" s="253"/>
      <c r="LZZ27" s="253"/>
      <c r="MAA27" s="253"/>
      <c r="MAB27" s="253"/>
      <c r="MAC27" s="253"/>
      <c r="MAD27" s="253"/>
      <c r="MAE27" s="253"/>
      <c r="MAF27" s="253"/>
      <c r="MAG27" s="253"/>
      <c r="MAH27" s="253"/>
      <c r="MAI27" s="253"/>
      <c r="MAJ27" s="253"/>
      <c r="MAK27" s="253"/>
      <c r="MAL27" s="253"/>
      <c r="MAM27" s="253"/>
      <c r="MAN27" s="253"/>
      <c r="MAO27" s="253"/>
      <c r="MAP27" s="253"/>
      <c r="MAQ27" s="253"/>
      <c r="MAR27" s="253"/>
      <c r="MAS27" s="253"/>
      <c r="MAT27" s="253"/>
      <c r="MAU27" s="253"/>
      <c r="MAV27" s="253"/>
      <c r="MAW27" s="253"/>
      <c r="MAX27" s="253"/>
      <c r="MAY27" s="253"/>
      <c r="MAZ27" s="253"/>
      <c r="MBA27" s="253"/>
      <c r="MBB27" s="253"/>
      <c r="MBC27" s="253"/>
      <c r="MBD27" s="253"/>
      <c r="MBE27" s="253"/>
      <c r="MBF27" s="253"/>
      <c r="MBG27" s="253"/>
      <c r="MBH27" s="253"/>
      <c r="MBI27" s="253"/>
      <c r="MBJ27" s="253"/>
      <c r="MBK27" s="253"/>
      <c r="MBL27" s="253"/>
      <c r="MBM27" s="253"/>
      <c r="MBN27" s="253"/>
      <c r="MBO27" s="253"/>
      <c r="MBP27" s="253"/>
      <c r="MBQ27" s="253"/>
      <c r="MBR27" s="253"/>
      <c r="MBS27" s="253"/>
      <c r="MBT27" s="253"/>
      <c r="MBU27" s="253"/>
      <c r="MBV27" s="253"/>
      <c r="MBW27" s="253"/>
      <c r="MBX27" s="253"/>
      <c r="MBY27" s="253"/>
      <c r="MBZ27" s="253"/>
      <c r="MCA27" s="253"/>
      <c r="MCB27" s="253"/>
      <c r="MCC27" s="253"/>
      <c r="MCD27" s="253"/>
      <c r="MCE27" s="253"/>
      <c r="MCF27" s="253"/>
      <c r="MCG27" s="253"/>
      <c r="MCH27" s="253"/>
      <c r="MCI27" s="253"/>
      <c r="MCJ27" s="253"/>
      <c r="MCK27" s="253"/>
      <c r="MCL27" s="253"/>
      <c r="MCM27" s="253"/>
      <c r="MCN27" s="253"/>
      <c r="MCO27" s="253"/>
      <c r="MCP27" s="253"/>
      <c r="MCQ27" s="253"/>
      <c r="MCR27" s="253"/>
      <c r="MCS27" s="253"/>
      <c r="MCT27" s="253"/>
      <c r="MCU27" s="253"/>
      <c r="MCV27" s="253"/>
      <c r="MCW27" s="253"/>
      <c r="MCX27" s="253"/>
      <c r="MCY27" s="253"/>
      <c r="MCZ27" s="253"/>
      <c r="MDA27" s="253"/>
      <c r="MDB27" s="253"/>
      <c r="MDC27" s="253"/>
      <c r="MDD27" s="253"/>
      <c r="MDE27" s="253"/>
      <c r="MDF27" s="253"/>
      <c r="MDG27" s="253"/>
      <c r="MDH27" s="253"/>
      <c r="MDI27" s="253"/>
      <c r="MDJ27" s="253"/>
      <c r="MDK27" s="253"/>
      <c r="MDL27" s="253"/>
      <c r="MDM27" s="253"/>
      <c r="MDN27" s="253"/>
      <c r="MDO27" s="253"/>
      <c r="MDP27" s="253"/>
      <c r="MDQ27" s="253"/>
      <c r="MDR27" s="253"/>
      <c r="MDS27" s="253"/>
      <c r="MDT27" s="253"/>
      <c r="MDU27" s="253"/>
      <c r="MDV27" s="253"/>
      <c r="MDW27" s="253"/>
      <c r="MDX27" s="253"/>
      <c r="MDY27" s="253"/>
      <c r="MDZ27" s="253"/>
      <c r="MEA27" s="253"/>
      <c r="MEB27" s="253"/>
      <c r="MEC27" s="253"/>
      <c r="MED27" s="253"/>
      <c r="MEE27" s="253"/>
      <c r="MEF27" s="253"/>
      <c r="MEG27" s="253"/>
      <c r="MEH27" s="253"/>
      <c r="MEI27" s="253"/>
      <c r="MEJ27" s="253"/>
      <c r="MEK27" s="253"/>
      <c r="MEL27" s="253"/>
      <c r="MEM27" s="253"/>
      <c r="MEN27" s="253"/>
      <c r="MEO27" s="253"/>
      <c r="MEP27" s="253"/>
      <c r="MEQ27" s="253"/>
      <c r="MER27" s="253"/>
      <c r="MES27" s="253"/>
      <c r="MET27" s="253"/>
      <c r="MEU27" s="253"/>
      <c r="MEV27" s="253"/>
      <c r="MEW27" s="253"/>
      <c r="MEX27" s="253"/>
      <c r="MEY27" s="253"/>
      <c r="MEZ27" s="253"/>
      <c r="MFA27" s="253"/>
      <c r="MFB27" s="253"/>
      <c r="MFC27" s="253"/>
      <c r="MFD27" s="253"/>
      <c r="MFE27" s="253"/>
      <c r="MFF27" s="253"/>
      <c r="MFG27" s="253"/>
      <c r="MFH27" s="253"/>
      <c r="MFI27" s="253"/>
      <c r="MFJ27" s="253"/>
      <c r="MFK27" s="253"/>
      <c r="MFL27" s="253"/>
      <c r="MFM27" s="253"/>
      <c r="MFN27" s="253"/>
      <c r="MFO27" s="253"/>
      <c r="MFP27" s="253"/>
      <c r="MFQ27" s="253"/>
      <c r="MFR27" s="253"/>
      <c r="MFS27" s="253"/>
      <c r="MFT27" s="253"/>
      <c r="MFU27" s="253"/>
      <c r="MFV27" s="253"/>
      <c r="MFW27" s="253"/>
      <c r="MFX27" s="253"/>
      <c r="MFY27" s="253"/>
      <c r="MFZ27" s="253"/>
      <c r="MGA27" s="253"/>
      <c r="MGB27" s="253"/>
      <c r="MGC27" s="253"/>
      <c r="MGD27" s="253"/>
      <c r="MGE27" s="253"/>
      <c r="MGF27" s="253"/>
      <c r="MGG27" s="253"/>
      <c r="MGH27" s="253"/>
      <c r="MGI27" s="253"/>
      <c r="MGJ27" s="253"/>
      <c r="MGK27" s="253"/>
      <c r="MGL27" s="253"/>
      <c r="MGM27" s="253"/>
      <c r="MGN27" s="253"/>
      <c r="MGO27" s="253"/>
      <c r="MGP27" s="253"/>
      <c r="MGQ27" s="253"/>
      <c r="MGR27" s="253"/>
      <c r="MGS27" s="253"/>
      <c r="MGT27" s="253"/>
      <c r="MGU27" s="253"/>
      <c r="MGV27" s="253"/>
      <c r="MGW27" s="253"/>
      <c r="MGX27" s="253"/>
      <c r="MGY27" s="253"/>
      <c r="MGZ27" s="253"/>
      <c r="MHA27" s="253"/>
      <c r="MHB27" s="253"/>
      <c r="MHC27" s="253"/>
      <c r="MHD27" s="253"/>
      <c r="MHE27" s="253"/>
      <c r="MHF27" s="253"/>
      <c r="MHG27" s="253"/>
      <c r="MHH27" s="253"/>
      <c r="MHI27" s="253"/>
      <c r="MHJ27" s="253"/>
      <c r="MHK27" s="253"/>
      <c r="MHL27" s="253"/>
      <c r="MHM27" s="253"/>
      <c r="MHN27" s="253"/>
      <c r="MHO27" s="253"/>
      <c r="MHP27" s="253"/>
      <c r="MHQ27" s="253"/>
      <c r="MHR27" s="253"/>
      <c r="MHS27" s="253"/>
      <c r="MHT27" s="253"/>
      <c r="MHU27" s="253"/>
      <c r="MHV27" s="253"/>
      <c r="MHW27" s="253"/>
      <c r="MHX27" s="253"/>
      <c r="MHY27" s="253"/>
      <c r="MHZ27" s="253"/>
      <c r="MIA27" s="253"/>
      <c r="MIB27" s="253"/>
      <c r="MIC27" s="253"/>
      <c r="MID27" s="253"/>
      <c r="MIE27" s="253"/>
      <c r="MIF27" s="253"/>
      <c r="MIG27" s="253"/>
      <c r="MIH27" s="253"/>
      <c r="MII27" s="253"/>
      <c r="MIJ27" s="253"/>
      <c r="MIK27" s="253"/>
      <c r="MIL27" s="253"/>
      <c r="MIM27" s="253"/>
      <c r="MIN27" s="253"/>
      <c r="MIO27" s="253"/>
      <c r="MIP27" s="253"/>
      <c r="MIQ27" s="253"/>
      <c r="MIR27" s="253"/>
      <c r="MIS27" s="253"/>
      <c r="MIT27" s="253"/>
      <c r="MIU27" s="253"/>
      <c r="MIV27" s="253"/>
      <c r="MIW27" s="253"/>
      <c r="MIX27" s="253"/>
      <c r="MIY27" s="253"/>
      <c r="MIZ27" s="253"/>
      <c r="MJA27" s="253"/>
      <c r="MJB27" s="253"/>
      <c r="MJC27" s="253"/>
      <c r="MJD27" s="253"/>
      <c r="MJE27" s="253"/>
      <c r="MJF27" s="253"/>
      <c r="MJG27" s="253"/>
      <c r="MJH27" s="253"/>
      <c r="MJI27" s="253"/>
      <c r="MJJ27" s="253"/>
      <c r="MJK27" s="253"/>
      <c r="MJL27" s="253"/>
      <c r="MJM27" s="253"/>
      <c r="MJN27" s="253"/>
      <c r="MJO27" s="253"/>
      <c r="MJP27" s="253"/>
      <c r="MJQ27" s="253"/>
      <c r="MJR27" s="253"/>
      <c r="MJS27" s="253"/>
      <c r="MJT27" s="253"/>
      <c r="MJU27" s="253"/>
      <c r="MJV27" s="253"/>
      <c r="MJW27" s="253"/>
      <c r="MJX27" s="253"/>
      <c r="MJY27" s="253"/>
      <c r="MJZ27" s="253"/>
      <c r="MKA27" s="253"/>
      <c r="MKB27" s="253"/>
      <c r="MKC27" s="253"/>
      <c r="MKD27" s="253"/>
      <c r="MKE27" s="253"/>
      <c r="MKF27" s="253"/>
      <c r="MKG27" s="253"/>
      <c r="MKH27" s="253"/>
      <c r="MKI27" s="253"/>
      <c r="MKJ27" s="253"/>
      <c r="MKK27" s="253"/>
      <c r="MKL27" s="253"/>
      <c r="MKM27" s="253"/>
      <c r="MKN27" s="253"/>
      <c r="MKO27" s="253"/>
      <c r="MKP27" s="253"/>
      <c r="MKQ27" s="253"/>
      <c r="MKR27" s="253"/>
      <c r="MKS27" s="253"/>
      <c r="MKT27" s="253"/>
      <c r="MKU27" s="253"/>
      <c r="MKV27" s="253"/>
      <c r="MKW27" s="253"/>
      <c r="MKX27" s="253"/>
      <c r="MKY27" s="253"/>
      <c r="MKZ27" s="253"/>
      <c r="MLA27" s="253"/>
      <c r="MLB27" s="253"/>
      <c r="MLC27" s="253"/>
      <c r="MLD27" s="253"/>
      <c r="MLE27" s="253"/>
      <c r="MLF27" s="253"/>
      <c r="MLG27" s="253"/>
      <c r="MLH27" s="253"/>
      <c r="MLI27" s="253"/>
      <c r="MLJ27" s="253"/>
      <c r="MLK27" s="253"/>
      <c r="MLL27" s="253"/>
      <c r="MLM27" s="253"/>
      <c r="MLN27" s="253"/>
      <c r="MLO27" s="253"/>
      <c r="MLP27" s="253"/>
      <c r="MLQ27" s="253"/>
      <c r="MLR27" s="253"/>
      <c r="MLS27" s="253"/>
      <c r="MLT27" s="253"/>
      <c r="MLU27" s="253"/>
      <c r="MLV27" s="253"/>
      <c r="MLW27" s="253"/>
      <c r="MLX27" s="253"/>
      <c r="MLY27" s="253"/>
      <c r="MLZ27" s="253"/>
      <c r="MMA27" s="253"/>
      <c r="MMB27" s="253"/>
      <c r="MMC27" s="253"/>
      <c r="MMD27" s="253"/>
      <c r="MME27" s="253"/>
      <c r="MMF27" s="253"/>
      <c r="MMG27" s="253"/>
      <c r="MMH27" s="253"/>
      <c r="MMI27" s="253"/>
      <c r="MMJ27" s="253"/>
      <c r="MMK27" s="253"/>
      <c r="MML27" s="253"/>
      <c r="MMM27" s="253"/>
      <c r="MMN27" s="253"/>
      <c r="MMO27" s="253"/>
      <c r="MMP27" s="253"/>
      <c r="MMQ27" s="253"/>
      <c r="MMR27" s="253"/>
      <c r="MMS27" s="253"/>
      <c r="MMT27" s="253"/>
      <c r="MMU27" s="253"/>
      <c r="MMV27" s="253"/>
      <c r="MMW27" s="253"/>
      <c r="MMX27" s="253"/>
      <c r="MMY27" s="253"/>
      <c r="MMZ27" s="253"/>
      <c r="MNA27" s="253"/>
      <c r="MNB27" s="253"/>
      <c r="MNC27" s="253"/>
      <c r="MND27" s="253"/>
      <c r="MNE27" s="253"/>
      <c r="MNF27" s="253"/>
      <c r="MNG27" s="253"/>
      <c r="MNH27" s="253"/>
      <c r="MNI27" s="253"/>
      <c r="MNJ27" s="253"/>
      <c r="MNK27" s="253"/>
      <c r="MNL27" s="253"/>
      <c r="MNM27" s="253"/>
      <c r="MNN27" s="253"/>
      <c r="MNO27" s="253"/>
      <c r="MNP27" s="253"/>
      <c r="MNQ27" s="253"/>
      <c r="MNR27" s="253"/>
      <c r="MNS27" s="253"/>
      <c r="MNT27" s="253"/>
      <c r="MNU27" s="253"/>
      <c r="MNV27" s="253"/>
      <c r="MNW27" s="253"/>
      <c r="MNX27" s="253"/>
      <c r="MNY27" s="253"/>
      <c r="MNZ27" s="253"/>
      <c r="MOA27" s="253"/>
      <c r="MOB27" s="253"/>
      <c r="MOC27" s="253"/>
      <c r="MOD27" s="253"/>
      <c r="MOE27" s="253"/>
      <c r="MOF27" s="253"/>
      <c r="MOG27" s="253"/>
      <c r="MOH27" s="253"/>
      <c r="MOI27" s="253"/>
      <c r="MOJ27" s="253"/>
      <c r="MOK27" s="253"/>
      <c r="MOL27" s="253"/>
      <c r="MOM27" s="253"/>
      <c r="MON27" s="253"/>
      <c r="MOO27" s="253"/>
      <c r="MOP27" s="253"/>
      <c r="MOQ27" s="253"/>
      <c r="MOR27" s="253"/>
      <c r="MOS27" s="253"/>
      <c r="MOT27" s="253"/>
      <c r="MOU27" s="253"/>
      <c r="MOV27" s="253"/>
      <c r="MOW27" s="253"/>
      <c r="MOX27" s="253"/>
      <c r="MOY27" s="253"/>
      <c r="MOZ27" s="253"/>
      <c r="MPA27" s="253"/>
      <c r="MPB27" s="253"/>
      <c r="MPC27" s="253"/>
      <c r="MPD27" s="253"/>
      <c r="MPE27" s="253"/>
      <c r="MPF27" s="253"/>
      <c r="MPG27" s="253"/>
      <c r="MPH27" s="253"/>
      <c r="MPI27" s="253"/>
      <c r="MPJ27" s="253"/>
      <c r="MPK27" s="253"/>
      <c r="MPL27" s="253"/>
      <c r="MPM27" s="253"/>
      <c r="MPN27" s="253"/>
      <c r="MPO27" s="253"/>
      <c r="MPP27" s="253"/>
      <c r="MPQ27" s="253"/>
      <c r="MPR27" s="253"/>
      <c r="MPS27" s="253"/>
      <c r="MPT27" s="253"/>
      <c r="MPU27" s="253"/>
      <c r="MPV27" s="253"/>
      <c r="MPW27" s="253"/>
      <c r="MPX27" s="253"/>
      <c r="MPY27" s="253"/>
      <c r="MPZ27" s="253"/>
      <c r="MQA27" s="253"/>
      <c r="MQB27" s="253"/>
      <c r="MQC27" s="253"/>
      <c r="MQD27" s="253"/>
      <c r="MQE27" s="253"/>
      <c r="MQF27" s="253"/>
      <c r="MQG27" s="253"/>
      <c r="MQH27" s="253"/>
      <c r="MQI27" s="253"/>
      <c r="MQJ27" s="253"/>
      <c r="MQK27" s="253"/>
      <c r="MQL27" s="253"/>
      <c r="MQM27" s="253"/>
      <c r="MQN27" s="253"/>
      <c r="MQO27" s="253"/>
      <c r="MQP27" s="253"/>
      <c r="MQQ27" s="253"/>
      <c r="MQR27" s="253"/>
      <c r="MQS27" s="253"/>
      <c r="MQT27" s="253"/>
      <c r="MQU27" s="253"/>
      <c r="MQV27" s="253"/>
      <c r="MQW27" s="253"/>
      <c r="MQX27" s="253"/>
      <c r="MQY27" s="253"/>
      <c r="MQZ27" s="253"/>
      <c r="MRA27" s="253"/>
      <c r="MRB27" s="253"/>
      <c r="MRC27" s="253"/>
      <c r="MRD27" s="253"/>
      <c r="MRE27" s="253"/>
      <c r="MRF27" s="253"/>
      <c r="MRG27" s="253"/>
      <c r="MRH27" s="253"/>
      <c r="MRI27" s="253"/>
      <c r="MRJ27" s="253"/>
      <c r="MRK27" s="253"/>
      <c r="MRL27" s="253"/>
      <c r="MRM27" s="253"/>
      <c r="MRN27" s="253"/>
      <c r="MRO27" s="253"/>
      <c r="MRP27" s="253"/>
      <c r="MRQ27" s="253"/>
      <c r="MRR27" s="253"/>
      <c r="MRS27" s="253"/>
      <c r="MRT27" s="253"/>
      <c r="MRU27" s="253"/>
      <c r="MRV27" s="253"/>
      <c r="MRW27" s="253"/>
      <c r="MRX27" s="253"/>
      <c r="MRY27" s="253"/>
      <c r="MRZ27" s="253"/>
      <c r="MSA27" s="253"/>
      <c r="MSB27" s="253"/>
      <c r="MSC27" s="253"/>
      <c r="MSD27" s="253"/>
      <c r="MSE27" s="253"/>
      <c r="MSF27" s="253"/>
      <c r="MSG27" s="253"/>
      <c r="MSH27" s="253"/>
      <c r="MSI27" s="253"/>
      <c r="MSJ27" s="253"/>
      <c r="MSK27" s="253"/>
      <c r="MSL27" s="253"/>
      <c r="MSM27" s="253"/>
      <c r="MSN27" s="253"/>
      <c r="MSO27" s="253"/>
      <c r="MSP27" s="253"/>
      <c r="MSQ27" s="253"/>
      <c r="MSR27" s="253"/>
      <c r="MSS27" s="253"/>
      <c r="MST27" s="253"/>
      <c r="MSU27" s="253"/>
      <c r="MSV27" s="253"/>
      <c r="MSW27" s="253"/>
      <c r="MSX27" s="253"/>
      <c r="MSY27" s="253"/>
      <c r="MSZ27" s="253"/>
      <c r="MTA27" s="253"/>
      <c r="MTB27" s="253"/>
      <c r="MTC27" s="253"/>
      <c r="MTD27" s="253"/>
      <c r="MTE27" s="253"/>
      <c r="MTF27" s="253"/>
      <c r="MTG27" s="253"/>
      <c r="MTH27" s="253"/>
      <c r="MTI27" s="253"/>
      <c r="MTJ27" s="253"/>
      <c r="MTK27" s="253"/>
      <c r="MTL27" s="253"/>
      <c r="MTM27" s="253"/>
      <c r="MTN27" s="253"/>
      <c r="MTO27" s="253"/>
      <c r="MTP27" s="253"/>
      <c r="MTQ27" s="253"/>
      <c r="MTR27" s="253"/>
      <c r="MTS27" s="253"/>
      <c r="MTT27" s="253"/>
      <c r="MTU27" s="253"/>
      <c r="MTV27" s="253"/>
      <c r="MTW27" s="253"/>
      <c r="MTX27" s="253"/>
      <c r="MTY27" s="253"/>
      <c r="MTZ27" s="253"/>
      <c r="MUA27" s="253"/>
      <c r="MUB27" s="253"/>
      <c r="MUC27" s="253"/>
      <c r="MUD27" s="253"/>
      <c r="MUE27" s="253"/>
      <c r="MUF27" s="253"/>
      <c r="MUG27" s="253"/>
      <c r="MUH27" s="253"/>
      <c r="MUI27" s="253"/>
      <c r="MUJ27" s="253"/>
      <c r="MUK27" s="253"/>
      <c r="MUL27" s="253"/>
      <c r="MUM27" s="253"/>
      <c r="MUN27" s="253"/>
      <c r="MUO27" s="253"/>
      <c r="MUP27" s="253"/>
      <c r="MUQ27" s="253"/>
      <c r="MUR27" s="253"/>
      <c r="MUS27" s="253"/>
      <c r="MUT27" s="253"/>
      <c r="MUU27" s="253"/>
      <c r="MUV27" s="253"/>
      <c r="MUW27" s="253"/>
      <c r="MUX27" s="253"/>
      <c r="MUY27" s="253"/>
      <c r="MUZ27" s="253"/>
      <c r="MVA27" s="253"/>
      <c r="MVB27" s="253"/>
      <c r="MVC27" s="253"/>
      <c r="MVD27" s="253"/>
      <c r="MVE27" s="253"/>
      <c r="MVF27" s="253"/>
      <c r="MVG27" s="253"/>
      <c r="MVH27" s="253"/>
      <c r="MVI27" s="253"/>
      <c r="MVJ27" s="253"/>
      <c r="MVK27" s="253"/>
      <c r="MVL27" s="253"/>
      <c r="MVM27" s="253"/>
      <c r="MVN27" s="253"/>
      <c r="MVO27" s="253"/>
      <c r="MVP27" s="253"/>
      <c r="MVQ27" s="253"/>
      <c r="MVR27" s="253"/>
      <c r="MVS27" s="253"/>
      <c r="MVT27" s="253"/>
      <c r="MVU27" s="253"/>
      <c r="MVV27" s="253"/>
      <c r="MVW27" s="253"/>
      <c r="MVX27" s="253"/>
      <c r="MVY27" s="253"/>
      <c r="MVZ27" s="253"/>
      <c r="MWA27" s="253"/>
      <c r="MWB27" s="253"/>
      <c r="MWC27" s="253"/>
      <c r="MWD27" s="253"/>
      <c r="MWE27" s="253"/>
      <c r="MWF27" s="253"/>
      <c r="MWG27" s="253"/>
      <c r="MWH27" s="253"/>
      <c r="MWI27" s="253"/>
      <c r="MWJ27" s="253"/>
      <c r="MWK27" s="253"/>
      <c r="MWL27" s="253"/>
      <c r="MWM27" s="253"/>
      <c r="MWN27" s="253"/>
      <c r="MWO27" s="253"/>
      <c r="MWP27" s="253"/>
      <c r="MWQ27" s="253"/>
      <c r="MWR27" s="253"/>
      <c r="MWS27" s="253"/>
      <c r="MWT27" s="253"/>
      <c r="MWU27" s="253"/>
      <c r="MWV27" s="253"/>
      <c r="MWW27" s="253"/>
      <c r="MWX27" s="253"/>
      <c r="MWY27" s="253"/>
      <c r="MWZ27" s="253"/>
      <c r="MXA27" s="253"/>
      <c r="MXB27" s="253"/>
      <c r="MXC27" s="253"/>
      <c r="MXD27" s="253"/>
      <c r="MXE27" s="253"/>
      <c r="MXF27" s="253"/>
      <c r="MXG27" s="253"/>
      <c r="MXH27" s="253"/>
      <c r="MXI27" s="253"/>
      <c r="MXJ27" s="253"/>
      <c r="MXK27" s="253"/>
      <c r="MXL27" s="253"/>
      <c r="MXM27" s="253"/>
      <c r="MXN27" s="253"/>
      <c r="MXO27" s="253"/>
      <c r="MXP27" s="253"/>
      <c r="MXQ27" s="253"/>
      <c r="MXR27" s="253"/>
      <c r="MXS27" s="253"/>
      <c r="MXT27" s="253"/>
      <c r="MXU27" s="253"/>
      <c r="MXV27" s="253"/>
      <c r="MXW27" s="253"/>
      <c r="MXX27" s="253"/>
      <c r="MXY27" s="253"/>
      <c r="MXZ27" s="253"/>
      <c r="MYA27" s="253"/>
      <c r="MYB27" s="253"/>
      <c r="MYC27" s="253"/>
      <c r="MYD27" s="253"/>
      <c r="MYE27" s="253"/>
      <c r="MYF27" s="253"/>
      <c r="MYG27" s="253"/>
      <c r="MYH27" s="253"/>
      <c r="MYI27" s="253"/>
      <c r="MYJ27" s="253"/>
      <c r="MYK27" s="253"/>
      <c r="MYL27" s="253"/>
      <c r="MYM27" s="253"/>
      <c r="MYN27" s="253"/>
      <c r="MYO27" s="253"/>
      <c r="MYP27" s="253"/>
      <c r="MYQ27" s="253"/>
      <c r="MYR27" s="253"/>
      <c r="MYS27" s="253"/>
      <c r="MYT27" s="253"/>
      <c r="MYU27" s="253"/>
      <c r="MYV27" s="253"/>
      <c r="MYW27" s="253"/>
      <c r="MYX27" s="253"/>
      <c r="MYY27" s="253"/>
      <c r="MYZ27" s="253"/>
      <c r="MZA27" s="253"/>
      <c r="MZB27" s="253"/>
      <c r="MZC27" s="253"/>
      <c r="MZD27" s="253"/>
      <c r="MZE27" s="253"/>
      <c r="MZF27" s="253"/>
      <c r="MZG27" s="253"/>
      <c r="MZH27" s="253"/>
      <c r="MZI27" s="253"/>
      <c r="MZJ27" s="253"/>
      <c r="MZK27" s="253"/>
      <c r="MZL27" s="253"/>
      <c r="MZM27" s="253"/>
      <c r="MZN27" s="253"/>
      <c r="MZO27" s="253"/>
      <c r="MZP27" s="253"/>
      <c r="MZQ27" s="253"/>
      <c r="MZR27" s="253"/>
      <c r="MZS27" s="253"/>
      <c r="MZT27" s="253"/>
      <c r="MZU27" s="253"/>
      <c r="MZV27" s="253"/>
      <c r="MZW27" s="253"/>
      <c r="MZX27" s="253"/>
      <c r="MZY27" s="253"/>
      <c r="MZZ27" s="253"/>
      <c r="NAA27" s="253"/>
      <c r="NAB27" s="253"/>
      <c r="NAC27" s="253"/>
      <c r="NAD27" s="253"/>
      <c r="NAE27" s="253"/>
      <c r="NAF27" s="253"/>
      <c r="NAG27" s="253"/>
      <c r="NAH27" s="253"/>
      <c r="NAI27" s="253"/>
      <c r="NAJ27" s="253"/>
      <c r="NAK27" s="253"/>
      <c r="NAL27" s="253"/>
      <c r="NAM27" s="253"/>
      <c r="NAN27" s="253"/>
      <c r="NAO27" s="253"/>
      <c r="NAP27" s="253"/>
      <c r="NAQ27" s="253"/>
      <c r="NAR27" s="253"/>
      <c r="NAS27" s="253"/>
      <c r="NAT27" s="253"/>
      <c r="NAU27" s="253"/>
      <c r="NAV27" s="253"/>
      <c r="NAW27" s="253"/>
      <c r="NAX27" s="253"/>
      <c r="NAY27" s="253"/>
      <c r="NAZ27" s="253"/>
      <c r="NBA27" s="253"/>
      <c r="NBB27" s="253"/>
      <c r="NBC27" s="253"/>
      <c r="NBD27" s="253"/>
      <c r="NBE27" s="253"/>
      <c r="NBF27" s="253"/>
      <c r="NBG27" s="253"/>
      <c r="NBH27" s="253"/>
      <c r="NBI27" s="253"/>
      <c r="NBJ27" s="253"/>
      <c r="NBK27" s="253"/>
      <c r="NBL27" s="253"/>
      <c r="NBM27" s="253"/>
      <c r="NBN27" s="253"/>
      <c r="NBO27" s="253"/>
      <c r="NBP27" s="253"/>
      <c r="NBQ27" s="253"/>
      <c r="NBR27" s="253"/>
      <c r="NBS27" s="253"/>
      <c r="NBT27" s="253"/>
      <c r="NBU27" s="253"/>
      <c r="NBV27" s="253"/>
      <c r="NBW27" s="253"/>
      <c r="NBX27" s="253"/>
      <c r="NBY27" s="253"/>
      <c r="NBZ27" s="253"/>
      <c r="NCA27" s="253"/>
      <c r="NCB27" s="253"/>
      <c r="NCC27" s="253"/>
      <c r="NCD27" s="253"/>
      <c r="NCE27" s="253"/>
      <c r="NCF27" s="253"/>
      <c r="NCG27" s="253"/>
      <c r="NCH27" s="253"/>
      <c r="NCI27" s="253"/>
      <c r="NCJ27" s="253"/>
      <c r="NCK27" s="253"/>
      <c r="NCL27" s="253"/>
      <c r="NCM27" s="253"/>
      <c r="NCN27" s="253"/>
      <c r="NCO27" s="253"/>
      <c r="NCP27" s="253"/>
      <c r="NCQ27" s="253"/>
      <c r="NCR27" s="253"/>
      <c r="NCS27" s="253"/>
      <c r="NCT27" s="253"/>
      <c r="NCU27" s="253"/>
      <c r="NCV27" s="253"/>
      <c r="NCW27" s="253"/>
      <c r="NCX27" s="253"/>
      <c r="NCY27" s="253"/>
      <c r="NCZ27" s="253"/>
      <c r="NDA27" s="253"/>
      <c r="NDB27" s="253"/>
      <c r="NDC27" s="253"/>
      <c r="NDD27" s="253"/>
      <c r="NDE27" s="253"/>
      <c r="NDF27" s="253"/>
      <c r="NDG27" s="253"/>
      <c r="NDH27" s="253"/>
      <c r="NDI27" s="253"/>
      <c r="NDJ27" s="253"/>
      <c r="NDK27" s="253"/>
      <c r="NDL27" s="253"/>
      <c r="NDM27" s="253"/>
      <c r="NDN27" s="253"/>
      <c r="NDO27" s="253"/>
      <c r="NDP27" s="253"/>
      <c r="NDQ27" s="253"/>
      <c r="NDR27" s="253"/>
      <c r="NDS27" s="253"/>
      <c r="NDT27" s="253"/>
      <c r="NDU27" s="253"/>
      <c r="NDV27" s="253"/>
      <c r="NDW27" s="253"/>
      <c r="NDX27" s="253"/>
      <c r="NDY27" s="253"/>
      <c r="NDZ27" s="253"/>
      <c r="NEA27" s="253"/>
      <c r="NEB27" s="253"/>
      <c r="NEC27" s="253"/>
      <c r="NED27" s="253"/>
      <c r="NEE27" s="253"/>
      <c r="NEF27" s="253"/>
      <c r="NEG27" s="253"/>
      <c r="NEH27" s="253"/>
      <c r="NEI27" s="253"/>
      <c r="NEJ27" s="253"/>
      <c r="NEK27" s="253"/>
      <c r="NEL27" s="253"/>
      <c r="NEM27" s="253"/>
      <c r="NEN27" s="253"/>
      <c r="NEO27" s="253"/>
      <c r="NEP27" s="253"/>
      <c r="NEQ27" s="253"/>
      <c r="NER27" s="253"/>
      <c r="NES27" s="253"/>
      <c r="NET27" s="253"/>
      <c r="NEU27" s="253"/>
      <c r="NEV27" s="253"/>
      <c r="NEW27" s="253"/>
      <c r="NEX27" s="253"/>
      <c r="NEY27" s="253"/>
      <c r="NEZ27" s="253"/>
      <c r="NFA27" s="253"/>
      <c r="NFB27" s="253"/>
      <c r="NFC27" s="253"/>
      <c r="NFD27" s="253"/>
      <c r="NFE27" s="253"/>
      <c r="NFF27" s="253"/>
      <c r="NFG27" s="253"/>
      <c r="NFH27" s="253"/>
      <c r="NFI27" s="253"/>
      <c r="NFJ27" s="253"/>
      <c r="NFK27" s="253"/>
      <c r="NFL27" s="253"/>
      <c r="NFM27" s="253"/>
      <c r="NFN27" s="253"/>
      <c r="NFO27" s="253"/>
      <c r="NFP27" s="253"/>
      <c r="NFQ27" s="253"/>
      <c r="NFR27" s="253"/>
      <c r="NFS27" s="253"/>
      <c r="NFT27" s="253"/>
      <c r="NFU27" s="253"/>
      <c r="NFV27" s="253"/>
      <c r="NFW27" s="253"/>
      <c r="NFX27" s="253"/>
      <c r="NFY27" s="253"/>
      <c r="NFZ27" s="253"/>
      <c r="NGA27" s="253"/>
      <c r="NGB27" s="253"/>
      <c r="NGC27" s="253"/>
      <c r="NGD27" s="253"/>
      <c r="NGE27" s="253"/>
      <c r="NGF27" s="253"/>
      <c r="NGG27" s="253"/>
      <c r="NGH27" s="253"/>
      <c r="NGI27" s="253"/>
      <c r="NGJ27" s="253"/>
      <c r="NGK27" s="253"/>
      <c r="NGL27" s="253"/>
      <c r="NGM27" s="253"/>
      <c r="NGN27" s="253"/>
      <c r="NGO27" s="253"/>
      <c r="NGP27" s="253"/>
      <c r="NGQ27" s="253"/>
      <c r="NGR27" s="253"/>
      <c r="NGS27" s="253"/>
      <c r="NGT27" s="253"/>
      <c r="NGU27" s="253"/>
      <c r="NGV27" s="253"/>
      <c r="NGW27" s="253"/>
      <c r="NGX27" s="253"/>
      <c r="NGY27" s="253"/>
      <c r="NGZ27" s="253"/>
      <c r="NHA27" s="253"/>
      <c r="NHB27" s="253"/>
      <c r="NHC27" s="253"/>
      <c r="NHD27" s="253"/>
      <c r="NHE27" s="253"/>
      <c r="NHF27" s="253"/>
      <c r="NHG27" s="253"/>
      <c r="NHH27" s="253"/>
      <c r="NHI27" s="253"/>
      <c r="NHJ27" s="253"/>
      <c r="NHK27" s="253"/>
      <c r="NHL27" s="253"/>
      <c r="NHM27" s="253"/>
      <c r="NHN27" s="253"/>
      <c r="NHO27" s="253"/>
      <c r="NHP27" s="253"/>
      <c r="NHQ27" s="253"/>
      <c r="NHR27" s="253"/>
      <c r="NHS27" s="253"/>
      <c r="NHT27" s="253"/>
      <c r="NHU27" s="253"/>
      <c r="NHV27" s="253"/>
      <c r="NHW27" s="253"/>
      <c r="NHX27" s="253"/>
      <c r="NHY27" s="253"/>
      <c r="NHZ27" s="253"/>
      <c r="NIA27" s="253"/>
      <c r="NIB27" s="253"/>
      <c r="NIC27" s="253"/>
      <c r="NID27" s="253"/>
      <c r="NIE27" s="253"/>
      <c r="NIF27" s="253"/>
      <c r="NIG27" s="253"/>
      <c r="NIH27" s="253"/>
      <c r="NII27" s="253"/>
      <c r="NIJ27" s="253"/>
      <c r="NIK27" s="253"/>
      <c r="NIL27" s="253"/>
      <c r="NIM27" s="253"/>
      <c r="NIN27" s="253"/>
      <c r="NIO27" s="253"/>
      <c r="NIP27" s="253"/>
      <c r="NIQ27" s="253"/>
      <c r="NIR27" s="253"/>
      <c r="NIS27" s="253"/>
      <c r="NIT27" s="253"/>
      <c r="NIU27" s="253"/>
      <c r="NIV27" s="253"/>
      <c r="NIW27" s="253"/>
      <c r="NIX27" s="253"/>
      <c r="NIY27" s="253"/>
      <c r="NIZ27" s="253"/>
      <c r="NJA27" s="253"/>
      <c r="NJB27" s="253"/>
      <c r="NJC27" s="253"/>
      <c r="NJD27" s="253"/>
      <c r="NJE27" s="253"/>
      <c r="NJF27" s="253"/>
      <c r="NJG27" s="253"/>
      <c r="NJH27" s="253"/>
      <c r="NJI27" s="253"/>
      <c r="NJJ27" s="253"/>
      <c r="NJK27" s="253"/>
      <c r="NJL27" s="253"/>
      <c r="NJM27" s="253"/>
      <c r="NJN27" s="253"/>
      <c r="NJO27" s="253"/>
      <c r="NJP27" s="253"/>
      <c r="NJQ27" s="253"/>
      <c r="NJR27" s="253"/>
      <c r="NJS27" s="253"/>
      <c r="NJT27" s="253"/>
      <c r="NJU27" s="253"/>
      <c r="NJV27" s="253"/>
      <c r="NJW27" s="253"/>
      <c r="NJX27" s="253"/>
      <c r="NJY27" s="253"/>
      <c r="NJZ27" s="253"/>
      <c r="NKA27" s="253"/>
      <c r="NKB27" s="253"/>
      <c r="NKC27" s="253"/>
      <c r="NKD27" s="253"/>
      <c r="NKE27" s="253"/>
      <c r="NKF27" s="253"/>
      <c r="NKG27" s="253"/>
      <c r="NKH27" s="253"/>
      <c r="NKI27" s="253"/>
      <c r="NKJ27" s="253"/>
      <c r="NKK27" s="253"/>
      <c r="NKL27" s="253"/>
      <c r="NKM27" s="253"/>
      <c r="NKN27" s="253"/>
      <c r="NKO27" s="253"/>
      <c r="NKP27" s="253"/>
      <c r="NKQ27" s="253"/>
      <c r="NKR27" s="253"/>
      <c r="NKS27" s="253"/>
      <c r="NKT27" s="253"/>
      <c r="NKU27" s="253"/>
      <c r="NKV27" s="253"/>
      <c r="NKW27" s="253"/>
      <c r="NKX27" s="253"/>
      <c r="NKY27" s="253"/>
      <c r="NKZ27" s="253"/>
      <c r="NLA27" s="253"/>
      <c r="NLB27" s="253"/>
      <c r="NLC27" s="253"/>
      <c r="NLD27" s="253"/>
      <c r="NLE27" s="253"/>
      <c r="NLF27" s="253"/>
      <c r="NLG27" s="253"/>
      <c r="NLH27" s="253"/>
      <c r="NLI27" s="253"/>
      <c r="NLJ27" s="253"/>
      <c r="NLK27" s="253"/>
      <c r="NLL27" s="253"/>
      <c r="NLM27" s="253"/>
      <c r="NLN27" s="253"/>
      <c r="NLO27" s="253"/>
      <c r="NLP27" s="253"/>
      <c r="NLQ27" s="253"/>
      <c r="NLR27" s="253"/>
      <c r="NLS27" s="253"/>
      <c r="NLT27" s="253"/>
      <c r="NLU27" s="253"/>
      <c r="NLV27" s="253"/>
      <c r="NLW27" s="253"/>
      <c r="NLX27" s="253"/>
      <c r="NLY27" s="253"/>
      <c r="NLZ27" s="253"/>
      <c r="NMA27" s="253"/>
      <c r="NMB27" s="253"/>
      <c r="NMC27" s="253"/>
      <c r="NMD27" s="253"/>
      <c r="NME27" s="253"/>
      <c r="NMF27" s="253"/>
      <c r="NMG27" s="253"/>
      <c r="NMH27" s="253"/>
      <c r="NMI27" s="253"/>
      <c r="NMJ27" s="253"/>
      <c r="NMK27" s="253"/>
      <c r="NML27" s="253"/>
      <c r="NMM27" s="253"/>
      <c r="NMN27" s="253"/>
      <c r="NMO27" s="253"/>
      <c r="NMP27" s="253"/>
      <c r="NMQ27" s="253"/>
      <c r="NMR27" s="253"/>
      <c r="NMS27" s="253"/>
      <c r="NMT27" s="253"/>
      <c r="NMU27" s="253"/>
      <c r="NMV27" s="253"/>
      <c r="NMW27" s="253"/>
      <c r="NMX27" s="253"/>
      <c r="NMY27" s="253"/>
      <c r="NMZ27" s="253"/>
      <c r="NNA27" s="253"/>
      <c r="NNB27" s="253"/>
      <c r="NNC27" s="253"/>
      <c r="NND27" s="253"/>
      <c r="NNE27" s="253"/>
      <c r="NNF27" s="253"/>
      <c r="NNG27" s="253"/>
      <c r="NNH27" s="253"/>
      <c r="NNI27" s="253"/>
      <c r="NNJ27" s="253"/>
      <c r="NNK27" s="253"/>
      <c r="NNL27" s="253"/>
      <c r="NNM27" s="253"/>
      <c r="NNN27" s="253"/>
      <c r="NNO27" s="253"/>
      <c r="NNP27" s="253"/>
      <c r="NNQ27" s="253"/>
      <c r="NNR27" s="253"/>
      <c r="NNS27" s="253"/>
      <c r="NNT27" s="253"/>
      <c r="NNU27" s="253"/>
      <c r="NNV27" s="253"/>
      <c r="NNW27" s="253"/>
      <c r="NNX27" s="253"/>
      <c r="NNY27" s="253"/>
      <c r="NNZ27" s="253"/>
      <c r="NOA27" s="253"/>
      <c r="NOB27" s="253"/>
      <c r="NOC27" s="253"/>
      <c r="NOD27" s="253"/>
      <c r="NOE27" s="253"/>
      <c r="NOF27" s="253"/>
      <c r="NOG27" s="253"/>
      <c r="NOH27" s="253"/>
      <c r="NOI27" s="253"/>
      <c r="NOJ27" s="253"/>
      <c r="NOK27" s="253"/>
      <c r="NOL27" s="253"/>
      <c r="NOM27" s="253"/>
      <c r="NON27" s="253"/>
      <c r="NOO27" s="253"/>
      <c r="NOP27" s="253"/>
      <c r="NOQ27" s="253"/>
      <c r="NOR27" s="253"/>
      <c r="NOS27" s="253"/>
      <c r="NOT27" s="253"/>
      <c r="NOU27" s="253"/>
      <c r="NOV27" s="253"/>
      <c r="NOW27" s="253"/>
      <c r="NOX27" s="253"/>
      <c r="NOY27" s="253"/>
      <c r="NOZ27" s="253"/>
      <c r="NPA27" s="253"/>
      <c r="NPB27" s="253"/>
      <c r="NPC27" s="253"/>
      <c r="NPD27" s="253"/>
      <c r="NPE27" s="253"/>
      <c r="NPF27" s="253"/>
      <c r="NPG27" s="253"/>
      <c r="NPH27" s="253"/>
      <c r="NPI27" s="253"/>
      <c r="NPJ27" s="253"/>
      <c r="NPK27" s="253"/>
      <c r="NPL27" s="253"/>
      <c r="NPM27" s="253"/>
      <c r="NPN27" s="253"/>
      <c r="NPO27" s="253"/>
      <c r="NPP27" s="253"/>
      <c r="NPQ27" s="253"/>
      <c r="NPR27" s="253"/>
      <c r="NPS27" s="253"/>
      <c r="NPT27" s="253"/>
      <c r="NPU27" s="253"/>
      <c r="NPV27" s="253"/>
      <c r="NPW27" s="253"/>
      <c r="NPX27" s="253"/>
      <c r="NPY27" s="253"/>
      <c r="NPZ27" s="253"/>
      <c r="NQA27" s="253"/>
      <c r="NQB27" s="253"/>
      <c r="NQC27" s="253"/>
      <c r="NQD27" s="253"/>
      <c r="NQE27" s="253"/>
      <c r="NQF27" s="253"/>
      <c r="NQG27" s="253"/>
      <c r="NQH27" s="253"/>
      <c r="NQI27" s="253"/>
      <c r="NQJ27" s="253"/>
      <c r="NQK27" s="253"/>
      <c r="NQL27" s="253"/>
      <c r="NQM27" s="253"/>
      <c r="NQN27" s="253"/>
      <c r="NQO27" s="253"/>
      <c r="NQP27" s="253"/>
      <c r="NQQ27" s="253"/>
      <c r="NQR27" s="253"/>
      <c r="NQS27" s="253"/>
      <c r="NQT27" s="253"/>
      <c r="NQU27" s="253"/>
      <c r="NQV27" s="253"/>
      <c r="NQW27" s="253"/>
      <c r="NQX27" s="253"/>
      <c r="NQY27" s="253"/>
      <c r="NQZ27" s="253"/>
      <c r="NRA27" s="253"/>
      <c r="NRB27" s="253"/>
      <c r="NRC27" s="253"/>
      <c r="NRD27" s="253"/>
      <c r="NRE27" s="253"/>
      <c r="NRF27" s="253"/>
      <c r="NRG27" s="253"/>
      <c r="NRH27" s="253"/>
      <c r="NRI27" s="253"/>
      <c r="NRJ27" s="253"/>
      <c r="NRK27" s="253"/>
      <c r="NRL27" s="253"/>
      <c r="NRM27" s="253"/>
      <c r="NRN27" s="253"/>
      <c r="NRO27" s="253"/>
      <c r="NRP27" s="253"/>
      <c r="NRQ27" s="253"/>
      <c r="NRR27" s="253"/>
      <c r="NRS27" s="253"/>
      <c r="NRT27" s="253"/>
      <c r="NRU27" s="253"/>
      <c r="NRV27" s="253"/>
      <c r="NRW27" s="253"/>
      <c r="NRX27" s="253"/>
      <c r="NRY27" s="253"/>
      <c r="NRZ27" s="253"/>
      <c r="NSA27" s="253"/>
      <c r="NSB27" s="253"/>
      <c r="NSC27" s="253"/>
      <c r="NSD27" s="253"/>
      <c r="NSE27" s="253"/>
      <c r="NSF27" s="253"/>
      <c r="NSG27" s="253"/>
      <c r="NSH27" s="253"/>
      <c r="NSI27" s="253"/>
      <c r="NSJ27" s="253"/>
      <c r="NSK27" s="253"/>
      <c r="NSL27" s="253"/>
      <c r="NSM27" s="253"/>
      <c r="NSN27" s="253"/>
      <c r="NSO27" s="253"/>
      <c r="NSP27" s="253"/>
      <c r="NSQ27" s="253"/>
      <c r="NSR27" s="253"/>
      <c r="NSS27" s="253"/>
      <c r="NST27" s="253"/>
      <c r="NSU27" s="253"/>
      <c r="NSV27" s="253"/>
      <c r="NSW27" s="253"/>
      <c r="NSX27" s="253"/>
      <c r="NSY27" s="253"/>
      <c r="NSZ27" s="253"/>
      <c r="NTA27" s="253"/>
      <c r="NTB27" s="253"/>
      <c r="NTC27" s="253"/>
      <c r="NTD27" s="253"/>
      <c r="NTE27" s="253"/>
      <c r="NTF27" s="253"/>
      <c r="NTG27" s="253"/>
      <c r="NTH27" s="253"/>
      <c r="NTI27" s="253"/>
      <c r="NTJ27" s="253"/>
      <c r="NTK27" s="253"/>
      <c r="NTL27" s="253"/>
      <c r="NTM27" s="253"/>
      <c r="NTN27" s="253"/>
      <c r="NTO27" s="253"/>
      <c r="NTP27" s="253"/>
      <c r="NTQ27" s="253"/>
      <c r="NTR27" s="253"/>
      <c r="NTS27" s="253"/>
      <c r="NTT27" s="253"/>
      <c r="NTU27" s="253"/>
      <c r="NTV27" s="253"/>
      <c r="NTW27" s="253"/>
      <c r="NTX27" s="253"/>
      <c r="NTY27" s="253"/>
      <c r="NTZ27" s="253"/>
      <c r="NUA27" s="253"/>
      <c r="NUB27" s="253"/>
      <c r="NUC27" s="253"/>
      <c r="NUD27" s="253"/>
      <c r="NUE27" s="253"/>
      <c r="NUF27" s="253"/>
      <c r="NUG27" s="253"/>
      <c r="NUH27" s="253"/>
      <c r="NUI27" s="253"/>
      <c r="NUJ27" s="253"/>
      <c r="NUK27" s="253"/>
      <c r="NUL27" s="253"/>
      <c r="NUM27" s="253"/>
      <c r="NUN27" s="253"/>
      <c r="NUO27" s="253"/>
      <c r="NUP27" s="253"/>
      <c r="NUQ27" s="253"/>
      <c r="NUR27" s="253"/>
      <c r="NUS27" s="253"/>
      <c r="NUT27" s="253"/>
      <c r="NUU27" s="253"/>
      <c r="NUV27" s="253"/>
      <c r="NUW27" s="253"/>
      <c r="NUX27" s="253"/>
      <c r="NUY27" s="253"/>
      <c r="NUZ27" s="253"/>
      <c r="NVA27" s="253"/>
      <c r="NVB27" s="253"/>
      <c r="NVC27" s="253"/>
      <c r="NVD27" s="253"/>
      <c r="NVE27" s="253"/>
      <c r="NVF27" s="253"/>
      <c r="NVG27" s="253"/>
      <c r="NVH27" s="253"/>
      <c r="NVI27" s="253"/>
      <c r="NVJ27" s="253"/>
      <c r="NVK27" s="253"/>
      <c r="NVL27" s="253"/>
      <c r="NVM27" s="253"/>
      <c r="NVN27" s="253"/>
      <c r="NVO27" s="253"/>
      <c r="NVP27" s="253"/>
      <c r="NVQ27" s="253"/>
      <c r="NVR27" s="253"/>
      <c r="NVS27" s="253"/>
      <c r="NVT27" s="253"/>
      <c r="NVU27" s="253"/>
      <c r="NVV27" s="253"/>
      <c r="NVW27" s="253"/>
      <c r="NVX27" s="253"/>
      <c r="NVY27" s="253"/>
      <c r="NVZ27" s="253"/>
      <c r="NWA27" s="253"/>
      <c r="NWB27" s="253"/>
      <c r="NWC27" s="253"/>
      <c r="NWD27" s="253"/>
      <c r="NWE27" s="253"/>
      <c r="NWF27" s="253"/>
      <c r="NWG27" s="253"/>
      <c r="NWH27" s="253"/>
      <c r="NWI27" s="253"/>
      <c r="NWJ27" s="253"/>
      <c r="NWK27" s="253"/>
      <c r="NWL27" s="253"/>
      <c r="NWM27" s="253"/>
      <c r="NWN27" s="253"/>
      <c r="NWO27" s="253"/>
      <c r="NWP27" s="253"/>
      <c r="NWQ27" s="253"/>
      <c r="NWR27" s="253"/>
      <c r="NWS27" s="253"/>
      <c r="NWT27" s="253"/>
      <c r="NWU27" s="253"/>
      <c r="NWV27" s="253"/>
      <c r="NWW27" s="253"/>
      <c r="NWX27" s="253"/>
      <c r="NWY27" s="253"/>
      <c r="NWZ27" s="253"/>
      <c r="NXA27" s="253"/>
      <c r="NXB27" s="253"/>
      <c r="NXC27" s="253"/>
      <c r="NXD27" s="253"/>
      <c r="NXE27" s="253"/>
      <c r="NXF27" s="253"/>
      <c r="NXG27" s="253"/>
      <c r="NXH27" s="253"/>
      <c r="NXI27" s="253"/>
      <c r="NXJ27" s="253"/>
      <c r="NXK27" s="253"/>
      <c r="NXL27" s="253"/>
      <c r="NXM27" s="253"/>
      <c r="NXN27" s="253"/>
      <c r="NXO27" s="253"/>
      <c r="NXP27" s="253"/>
      <c r="NXQ27" s="253"/>
      <c r="NXR27" s="253"/>
      <c r="NXS27" s="253"/>
      <c r="NXT27" s="253"/>
      <c r="NXU27" s="253"/>
      <c r="NXV27" s="253"/>
      <c r="NXW27" s="253"/>
      <c r="NXX27" s="253"/>
      <c r="NXY27" s="253"/>
      <c r="NXZ27" s="253"/>
      <c r="NYA27" s="253"/>
      <c r="NYB27" s="253"/>
      <c r="NYC27" s="253"/>
      <c r="NYD27" s="253"/>
      <c r="NYE27" s="253"/>
      <c r="NYF27" s="253"/>
      <c r="NYG27" s="253"/>
      <c r="NYH27" s="253"/>
      <c r="NYI27" s="253"/>
      <c r="NYJ27" s="253"/>
      <c r="NYK27" s="253"/>
      <c r="NYL27" s="253"/>
      <c r="NYM27" s="253"/>
      <c r="NYN27" s="253"/>
      <c r="NYO27" s="253"/>
      <c r="NYP27" s="253"/>
      <c r="NYQ27" s="253"/>
      <c r="NYR27" s="253"/>
      <c r="NYS27" s="253"/>
      <c r="NYT27" s="253"/>
      <c r="NYU27" s="253"/>
      <c r="NYV27" s="253"/>
      <c r="NYW27" s="253"/>
      <c r="NYX27" s="253"/>
      <c r="NYY27" s="253"/>
      <c r="NYZ27" s="253"/>
      <c r="NZA27" s="253"/>
      <c r="NZB27" s="253"/>
      <c r="NZC27" s="253"/>
      <c r="NZD27" s="253"/>
      <c r="NZE27" s="253"/>
      <c r="NZF27" s="253"/>
      <c r="NZG27" s="253"/>
      <c r="NZH27" s="253"/>
      <c r="NZI27" s="253"/>
      <c r="NZJ27" s="253"/>
      <c r="NZK27" s="253"/>
      <c r="NZL27" s="253"/>
      <c r="NZM27" s="253"/>
      <c r="NZN27" s="253"/>
      <c r="NZO27" s="253"/>
      <c r="NZP27" s="253"/>
      <c r="NZQ27" s="253"/>
      <c r="NZR27" s="253"/>
      <c r="NZS27" s="253"/>
      <c r="NZT27" s="253"/>
      <c r="NZU27" s="253"/>
      <c r="NZV27" s="253"/>
      <c r="NZW27" s="253"/>
      <c r="NZX27" s="253"/>
      <c r="NZY27" s="253"/>
      <c r="NZZ27" s="253"/>
      <c r="OAA27" s="253"/>
      <c r="OAB27" s="253"/>
      <c r="OAC27" s="253"/>
      <c r="OAD27" s="253"/>
      <c r="OAE27" s="253"/>
      <c r="OAF27" s="253"/>
      <c r="OAG27" s="253"/>
      <c r="OAH27" s="253"/>
      <c r="OAI27" s="253"/>
      <c r="OAJ27" s="253"/>
      <c r="OAK27" s="253"/>
      <c r="OAL27" s="253"/>
      <c r="OAM27" s="253"/>
      <c r="OAN27" s="253"/>
      <c r="OAO27" s="253"/>
      <c r="OAP27" s="253"/>
      <c r="OAQ27" s="253"/>
      <c r="OAR27" s="253"/>
      <c r="OAS27" s="253"/>
      <c r="OAT27" s="253"/>
      <c r="OAU27" s="253"/>
      <c r="OAV27" s="253"/>
      <c r="OAW27" s="253"/>
      <c r="OAX27" s="253"/>
      <c r="OAY27" s="253"/>
      <c r="OAZ27" s="253"/>
      <c r="OBA27" s="253"/>
      <c r="OBB27" s="253"/>
      <c r="OBC27" s="253"/>
      <c r="OBD27" s="253"/>
      <c r="OBE27" s="253"/>
      <c r="OBF27" s="253"/>
      <c r="OBG27" s="253"/>
      <c r="OBH27" s="253"/>
      <c r="OBI27" s="253"/>
      <c r="OBJ27" s="253"/>
      <c r="OBK27" s="253"/>
      <c r="OBL27" s="253"/>
      <c r="OBM27" s="253"/>
      <c r="OBN27" s="253"/>
      <c r="OBO27" s="253"/>
      <c r="OBP27" s="253"/>
      <c r="OBQ27" s="253"/>
      <c r="OBR27" s="253"/>
      <c r="OBS27" s="253"/>
      <c r="OBT27" s="253"/>
      <c r="OBU27" s="253"/>
      <c r="OBV27" s="253"/>
      <c r="OBW27" s="253"/>
      <c r="OBX27" s="253"/>
      <c r="OBY27" s="253"/>
      <c r="OBZ27" s="253"/>
      <c r="OCA27" s="253"/>
      <c r="OCB27" s="253"/>
      <c r="OCC27" s="253"/>
      <c r="OCD27" s="253"/>
      <c r="OCE27" s="253"/>
      <c r="OCF27" s="253"/>
      <c r="OCG27" s="253"/>
      <c r="OCH27" s="253"/>
      <c r="OCI27" s="253"/>
      <c r="OCJ27" s="253"/>
      <c r="OCK27" s="253"/>
      <c r="OCL27" s="253"/>
      <c r="OCM27" s="253"/>
      <c r="OCN27" s="253"/>
      <c r="OCO27" s="253"/>
      <c r="OCP27" s="253"/>
      <c r="OCQ27" s="253"/>
      <c r="OCR27" s="253"/>
      <c r="OCS27" s="253"/>
      <c r="OCT27" s="253"/>
      <c r="OCU27" s="253"/>
      <c r="OCV27" s="253"/>
      <c r="OCW27" s="253"/>
      <c r="OCX27" s="253"/>
      <c r="OCY27" s="253"/>
      <c r="OCZ27" s="253"/>
      <c r="ODA27" s="253"/>
      <c r="ODB27" s="253"/>
      <c r="ODC27" s="253"/>
      <c r="ODD27" s="253"/>
      <c r="ODE27" s="253"/>
      <c r="ODF27" s="253"/>
      <c r="ODG27" s="253"/>
      <c r="ODH27" s="253"/>
      <c r="ODI27" s="253"/>
      <c r="ODJ27" s="253"/>
      <c r="ODK27" s="253"/>
      <c r="ODL27" s="253"/>
      <c r="ODM27" s="253"/>
      <c r="ODN27" s="253"/>
      <c r="ODO27" s="253"/>
      <c r="ODP27" s="253"/>
      <c r="ODQ27" s="253"/>
      <c r="ODR27" s="253"/>
      <c r="ODS27" s="253"/>
      <c r="ODT27" s="253"/>
      <c r="ODU27" s="253"/>
      <c r="ODV27" s="253"/>
      <c r="ODW27" s="253"/>
      <c r="ODX27" s="253"/>
      <c r="ODY27" s="253"/>
      <c r="ODZ27" s="253"/>
      <c r="OEA27" s="253"/>
      <c r="OEB27" s="253"/>
      <c r="OEC27" s="253"/>
      <c r="OED27" s="253"/>
      <c r="OEE27" s="253"/>
      <c r="OEF27" s="253"/>
      <c r="OEG27" s="253"/>
      <c r="OEH27" s="253"/>
      <c r="OEI27" s="253"/>
      <c r="OEJ27" s="253"/>
      <c r="OEK27" s="253"/>
      <c r="OEL27" s="253"/>
      <c r="OEM27" s="253"/>
      <c r="OEN27" s="253"/>
      <c r="OEO27" s="253"/>
      <c r="OEP27" s="253"/>
      <c r="OEQ27" s="253"/>
      <c r="OER27" s="253"/>
      <c r="OES27" s="253"/>
      <c r="OET27" s="253"/>
      <c r="OEU27" s="253"/>
      <c r="OEV27" s="253"/>
      <c r="OEW27" s="253"/>
      <c r="OEX27" s="253"/>
      <c r="OEY27" s="253"/>
      <c r="OEZ27" s="253"/>
      <c r="OFA27" s="253"/>
      <c r="OFB27" s="253"/>
      <c r="OFC27" s="253"/>
      <c r="OFD27" s="253"/>
      <c r="OFE27" s="253"/>
      <c r="OFF27" s="253"/>
      <c r="OFG27" s="253"/>
      <c r="OFH27" s="253"/>
      <c r="OFI27" s="253"/>
      <c r="OFJ27" s="253"/>
      <c r="OFK27" s="253"/>
      <c r="OFL27" s="253"/>
      <c r="OFM27" s="253"/>
      <c r="OFN27" s="253"/>
      <c r="OFO27" s="253"/>
      <c r="OFP27" s="253"/>
      <c r="OFQ27" s="253"/>
      <c r="OFR27" s="253"/>
      <c r="OFS27" s="253"/>
      <c r="OFT27" s="253"/>
      <c r="OFU27" s="253"/>
      <c r="OFV27" s="253"/>
      <c r="OFW27" s="253"/>
      <c r="OFX27" s="253"/>
      <c r="OFY27" s="253"/>
      <c r="OFZ27" s="253"/>
      <c r="OGA27" s="253"/>
      <c r="OGB27" s="253"/>
      <c r="OGC27" s="253"/>
      <c r="OGD27" s="253"/>
      <c r="OGE27" s="253"/>
      <c r="OGF27" s="253"/>
      <c r="OGG27" s="253"/>
      <c r="OGH27" s="253"/>
      <c r="OGI27" s="253"/>
      <c r="OGJ27" s="253"/>
      <c r="OGK27" s="253"/>
      <c r="OGL27" s="253"/>
      <c r="OGM27" s="253"/>
      <c r="OGN27" s="253"/>
      <c r="OGO27" s="253"/>
      <c r="OGP27" s="253"/>
      <c r="OGQ27" s="253"/>
      <c r="OGR27" s="253"/>
      <c r="OGS27" s="253"/>
      <c r="OGT27" s="253"/>
      <c r="OGU27" s="253"/>
      <c r="OGV27" s="253"/>
      <c r="OGW27" s="253"/>
      <c r="OGX27" s="253"/>
      <c r="OGY27" s="253"/>
      <c r="OGZ27" s="253"/>
      <c r="OHA27" s="253"/>
      <c r="OHB27" s="253"/>
      <c r="OHC27" s="253"/>
      <c r="OHD27" s="253"/>
      <c r="OHE27" s="253"/>
      <c r="OHF27" s="253"/>
      <c r="OHG27" s="253"/>
      <c r="OHH27" s="253"/>
      <c r="OHI27" s="253"/>
      <c r="OHJ27" s="253"/>
      <c r="OHK27" s="253"/>
      <c r="OHL27" s="253"/>
      <c r="OHM27" s="253"/>
      <c r="OHN27" s="253"/>
      <c r="OHO27" s="253"/>
      <c r="OHP27" s="253"/>
      <c r="OHQ27" s="253"/>
      <c r="OHR27" s="253"/>
      <c r="OHS27" s="253"/>
      <c r="OHT27" s="253"/>
      <c r="OHU27" s="253"/>
      <c r="OHV27" s="253"/>
      <c r="OHW27" s="253"/>
      <c r="OHX27" s="253"/>
      <c r="OHY27" s="253"/>
      <c r="OHZ27" s="253"/>
      <c r="OIA27" s="253"/>
      <c r="OIB27" s="253"/>
      <c r="OIC27" s="253"/>
      <c r="OID27" s="253"/>
      <c r="OIE27" s="253"/>
      <c r="OIF27" s="253"/>
      <c r="OIG27" s="253"/>
      <c r="OIH27" s="253"/>
      <c r="OII27" s="253"/>
      <c r="OIJ27" s="253"/>
      <c r="OIK27" s="253"/>
      <c r="OIL27" s="253"/>
      <c r="OIM27" s="253"/>
      <c r="OIN27" s="253"/>
      <c r="OIO27" s="253"/>
      <c r="OIP27" s="253"/>
      <c r="OIQ27" s="253"/>
      <c r="OIR27" s="253"/>
      <c r="OIS27" s="253"/>
      <c r="OIT27" s="253"/>
      <c r="OIU27" s="253"/>
      <c r="OIV27" s="253"/>
      <c r="OIW27" s="253"/>
      <c r="OIX27" s="253"/>
      <c r="OIY27" s="253"/>
      <c r="OIZ27" s="253"/>
      <c r="OJA27" s="253"/>
      <c r="OJB27" s="253"/>
      <c r="OJC27" s="253"/>
      <c r="OJD27" s="253"/>
      <c r="OJE27" s="253"/>
      <c r="OJF27" s="253"/>
      <c r="OJG27" s="253"/>
      <c r="OJH27" s="253"/>
      <c r="OJI27" s="253"/>
      <c r="OJJ27" s="253"/>
      <c r="OJK27" s="253"/>
      <c r="OJL27" s="253"/>
      <c r="OJM27" s="253"/>
      <c r="OJN27" s="253"/>
      <c r="OJO27" s="253"/>
      <c r="OJP27" s="253"/>
      <c r="OJQ27" s="253"/>
      <c r="OJR27" s="253"/>
      <c r="OJS27" s="253"/>
      <c r="OJT27" s="253"/>
      <c r="OJU27" s="253"/>
      <c r="OJV27" s="253"/>
      <c r="OJW27" s="253"/>
      <c r="OJX27" s="253"/>
      <c r="OJY27" s="253"/>
      <c r="OJZ27" s="253"/>
      <c r="OKA27" s="253"/>
      <c r="OKB27" s="253"/>
      <c r="OKC27" s="253"/>
      <c r="OKD27" s="253"/>
      <c r="OKE27" s="253"/>
      <c r="OKF27" s="253"/>
      <c r="OKG27" s="253"/>
      <c r="OKH27" s="253"/>
      <c r="OKI27" s="253"/>
      <c r="OKJ27" s="253"/>
      <c r="OKK27" s="253"/>
      <c r="OKL27" s="253"/>
      <c r="OKM27" s="253"/>
      <c r="OKN27" s="253"/>
      <c r="OKO27" s="253"/>
      <c r="OKP27" s="253"/>
      <c r="OKQ27" s="253"/>
      <c r="OKR27" s="253"/>
      <c r="OKS27" s="253"/>
      <c r="OKT27" s="253"/>
      <c r="OKU27" s="253"/>
      <c r="OKV27" s="253"/>
      <c r="OKW27" s="253"/>
      <c r="OKX27" s="253"/>
      <c r="OKY27" s="253"/>
      <c r="OKZ27" s="253"/>
      <c r="OLA27" s="253"/>
      <c r="OLB27" s="253"/>
      <c r="OLC27" s="253"/>
      <c r="OLD27" s="253"/>
      <c r="OLE27" s="253"/>
      <c r="OLF27" s="253"/>
      <c r="OLG27" s="253"/>
      <c r="OLH27" s="253"/>
      <c r="OLI27" s="253"/>
      <c r="OLJ27" s="253"/>
      <c r="OLK27" s="253"/>
      <c r="OLL27" s="253"/>
      <c r="OLM27" s="253"/>
      <c r="OLN27" s="253"/>
      <c r="OLO27" s="253"/>
      <c r="OLP27" s="253"/>
      <c r="OLQ27" s="253"/>
      <c r="OLR27" s="253"/>
      <c r="OLS27" s="253"/>
      <c r="OLT27" s="253"/>
      <c r="OLU27" s="253"/>
      <c r="OLV27" s="253"/>
      <c r="OLW27" s="253"/>
      <c r="OLX27" s="253"/>
      <c r="OLY27" s="253"/>
      <c r="OLZ27" s="253"/>
      <c r="OMA27" s="253"/>
      <c r="OMB27" s="253"/>
      <c r="OMC27" s="253"/>
      <c r="OMD27" s="253"/>
      <c r="OME27" s="253"/>
      <c r="OMF27" s="253"/>
      <c r="OMG27" s="253"/>
      <c r="OMH27" s="253"/>
      <c r="OMI27" s="253"/>
      <c r="OMJ27" s="253"/>
      <c r="OMK27" s="253"/>
      <c r="OML27" s="253"/>
      <c r="OMM27" s="253"/>
      <c r="OMN27" s="253"/>
      <c r="OMO27" s="253"/>
      <c r="OMP27" s="253"/>
      <c r="OMQ27" s="253"/>
      <c r="OMR27" s="253"/>
      <c r="OMS27" s="253"/>
      <c r="OMT27" s="253"/>
      <c r="OMU27" s="253"/>
      <c r="OMV27" s="253"/>
      <c r="OMW27" s="253"/>
      <c r="OMX27" s="253"/>
      <c r="OMY27" s="253"/>
      <c r="OMZ27" s="253"/>
      <c r="ONA27" s="253"/>
      <c r="ONB27" s="253"/>
      <c r="ONC27" s="253"/>
      <c r="OND27" s="253"/>
      <c r="ONE27" s="253"/>
      <c r="ONF27" s="253"/>
      <c r="ONG27" s="253"/>
      <c r="ONH27" s="253"/>
      <c r="ONI27" s="253"/>
      <c r="ONJ27" s="253"/>
      <c r="ONK27" s="253"/>
      <c r="ONL27" s="253"/>
      <c r="ONM27" s="253"/>
      <c r="ONN27" s="253"/>
      <c r="ONO27" s="253"/>
      <c r="ONP27" s="253"/>
      <c r="ONQ27" s="253"/>
      <c r="ONR27" s="253"/>
      <c r="ONS27" s="253"/>
      <c r="ONT27" s="253"/>
      <c r="ONU27" s="253"/>
      <c r="ONV27" s="253"/>
      <c r="ONW27" s="253"/>
      <c r="ONX27" s="253"/>
      <c r="ONY27" s="253"/>
      <c r="ONZ27" s="253"/>
      <c r="OOA27" s="253"/>
      <c r="OOB27" s="253"/>
      <c r="OOC27" s="253"/>
      <c r="OOD27" s="253"/>
      <c r="OOE27" s="253"/>
      <c r="OOF27" s="253"/>
      <c r="OOG27" s="253"/>
      <c r="OOH27" s="253"/>
      <c r="OOI27" s="253"/>
      <c r="OOJ27" s="253"/>
      <c r="OOK27" s="253"/>
      <c r="OOL27" s="253"/>
      <c r="OOM27" s="253"/>
      <c r="OON27" s="253"/>
      <c r="OOO27" s="253"/>
      <c r="OOP27" s="253"/>
      <c r="OOQ27" s="253"/>
      <c r="OOR27" s="253"/>
      <c r="OOS27" s="253"/>
      <c r="OOT27" s="253"/>
      <c r="OOU27" s="253"/>
      <c r="OOV27" s="253"/>
      <c r="OOW27" s="253"/>
      <c r="OOX27" s="253"/>
      <c r="OOY27" s="253"/>
      <c r="OOZ27" s="253"/>
      <c r="OPA27" s="253"/>
      <c r="OPB27" s="253"/>
      <c r="OPC27" s="253"/>
      <c r="OPD27" s="253"/>
      <c r="OPE27" s="253"/>
      <c r="OPF27" s="253"/>
      <c r="OPG27" s="253"/>
      <c r="OPH27" s="253"/>
      <c r="OPI27" s="253"/>
      <c r="OPJ27" s="253"/>
      <c r="OPK27" s="253"/>
      <c r="OPL27" s="253"/>
      <c r="OPM27" s="253"/>
      <c r="OPN27" s="253"/>
      <c r="OPO27" s="253"/>
      <c r="OPP27" s="253"/>
      <c r="OPQ27" s="253"/>
      <c r="OPR27" s="253"/>
      <c r="OPS27" s="253"/>
      <c r="OPT27" s="253"/>
      <c r="OPU27" s="253"/>
      <c r="OPV27" s="253"/>
      <c r="OPW27" s="253"/>
      <c r="OPX27" s="253"/>
      <c r="OPY27" s="253"/>
      <c r="OPZ27" s="253"/>
      <c r="OQA27" s="253"/>
      <c r="OQB27" s="253"/>
      <c r="OQC27" s="253"/>
      <c r="OQD27" s="253"/>
      <c r="OQE27" s="253"/>
      <c r="OQF27" s="253"/>
      <c r="OQG27" s="253"/>
      <c r="OQH27" s="253"/>
      <c r="OQI27" s="253"/>
      <c r="OQJ27" s="253"/>
      <c r="OQK27" s="253"/>
      <c r="OQL27" s="253"/>
      <c r="OQM27" s="253"/>
      <c r="OQN27" s="253"/>
      <c r="OQO27" s="253"/>
      <c r="OQP27" s="253"/>
      <c r="OQQ27" s="253"/>
      <c r="OQR27" s="253"/>
      <c r="OQS27" s="253"/>
      <c r="OQT27" s="253"/>
      <c r="OQU27" s="253"/>
      <c r="OQV27" s="253"/>
      <c r="OQW27" s="253"/>
      <c r="OQX27" s="253"/>
      <c r="OQY27" s="253"/>
      <c r="OQZ27" s="253"/>
      <c r="ORA27" s="253"/>
      <c r="ORB27" s="253"/>
      <c r="ORC27" s="253"/>
      <c r="ORD27" s="253"/>
      <c r="ORE27" s="253"/>
      <c r="ORF27" s="253"/>
      <c r="ORG27" s="253"/>
      <c r="ORH27" s="253"/>
      <c r="ORI27" s="253"/>
      <c r="ORJ27" s="253"/>
      <c r="ORK27" s="253"/>
      <c r="ORL27" s="253"/>
      <c r="ORM27" s="253"/>
      <c r="ORN27" s="253"/>
      <c r="ORO27" s="253"/>
      <c r="ORP27" s="253"/>
      <c r="ORQ27" s="253"/>
      <c r="ORR27" s="253"/>
      <c r="ORS27" s="253"/>
      <c r="ORT27" s="253"/>
      <c r="ORU27" s="253"/>
      <c r="ORV27" s="253"/>
      <c r="ORW27" s="253"/>
      <c r="ORX27" s="253"/>
      <c r="ORY27" s="253"/>
      <c r="ORZ27" s="253"/>
      <c r="OSA27" s="253"/>
      <c r="OSB27" s="253"/>
      <c r="OSC27" s="253"/>
      <c r="OSD27" s="253"/>
      <c r="OSE27" s="253"/>
      <c r="OSF27" s="253"/>
      <c r="OSG27" s="253"/>
      <c r="OSH27" s="253"/>
      <c r="OSI27" s="253"/>
      <c r="OSJ27" s="253"/>
      <c r="OSK27" s="253"/>
      <c r="OSL27" s="253"/>
      <c r="OSM27" s="253"/>
      <c r="OSN27" s="253"/>
      <c r="OSO27" s="253"/>
      <c r="OSP27" s="253"/>
      <c r="OSQ27" s="253"/>
      <c r="OSR27" s="253"/>
      <c r="OSS27" s="253"/>
      <c r="OST27" s="253"/>
      <c r="OSU27" s="253"/>
      <c r="OSV27" s="253"/>
      <c r="OSW27" s="253"/>
      <c r="OSX27" s="253"/>
      <c r="OSY27" s="253"/>
      <c r="OSZ27" s="253"/>
      <c r="OTA27" s="253"/>
      <c r="OTB27" s="253"/>
      <c r="OTC27" s="253"/>
      <c r="OTD27" s="253"/>
      <c r="OTE27" s="253"/>
      <c r="OTF27" s="253"/>
      <c r="OTG27" s="253"/>
      <c r="OTH27" s="253"/>
      <c r="OTI27" s="253"/>
      <c r="OTJ27" s="253"/>
      <c r="OTK27" s="253"/>
      <c r="OTL27" s="253"/>
      <c r="OTM27" s="253"/>
      <c r="OTN27" s="253"/>
      <c r="OTO27" s="253"/>
      <c r="OTP27" s="253"/>
      <c r="OTQ27" s="253"/>
      <c r="OTR27" s="253"/>
      <c r="OTS27" s="253"/>
      <c r="OTT27" s="253"/>
      <c r="OTU27" s="253"/>
      <c r="OTV27" s="253"/>
      <c r="OTW27" s="253"/>
      <c r="OTX27" s="253"/>
      <c r="OTY27" s="253"/>
      <c r="OTZ27" s="253"/>
      <c r="OUA27" s="253"/>
      <c r="OUB27" s="253"/>
      <c r="OUC27" s="253"/>
      <c r="OUD27" s="253"/>
      <c r="OUE27" s="253"/>
      <c r="OUF27" s="253"/>
      <c r="OUG27" s="253"/>
      <c r="OUH27" s="253"/>
      <c r="OUI27" s="253"/>
      <c r="OUJ27" s="253"/>
      <c r="OUK27" s="253"/>
      <c r="OUL27" s="253"/>
      <c r="OUM27" s="253"/>
      <c r="OUN27" s="253"/>
      <c r="OUO27" s="253"/>
      <c r="OUP27" s="253"/>
      <c r="OUQ27" s="253"/>
      <c r="OUR27" s="253"/>
      <c r="OUS27" s="253"/>
      <c r="OUT27" s="253"/>
      <c r="OUU27" s="253"/>
      <c r="OUV27" s="253"/>
      <c r="OUW27" s="253"/>
      <c r="OUX27" s="253"/>
      <c r="OUY27" s="253"/>
      <c r="OUZ27" s="253"/>
      <c r="OVA27" s="253"/>
      <c r="OVB27" s="253"/>
      <c r="OVC27" s="253"/>
      <c r="OVD27" s="253"/>
      <c r="OVE27" s="253"/>
      <c r="OVF27" s="253"/>
      <c r="OVG27" s="253"/>
      <c r="OVH27" s="253"/>
      <c r="OVI27" s="253"/>
      <c r="OVJ27" s="253"/>
      <c r="OVK27" s="253"/>
      <c r="OVL27" s="253"/>
      <c r="OVM27" s="253"/>
      <c r="OVN27" s="253"/>
      <c r="OVO27" s="253"/>
      <c r="OVP27" s="253"/>
      <c r="OVQ27" s="253"/>
      <c r="OVR27" s="253"/>
      <c r="OVS27" s="253"/>
      <c r="OVT27" s="253"/>
      <c r="OVU27" s="253"/>
      <c r="OVV27" s="253"/>
      <c r="OVW27" s="253"/>
      <c r="OVX27" s="253"/>
      <c r="OVY27" s="253"/>
      <c r="OVZ27" s="253"/>
      <c r="OWA27" s="253"/>
      <c r="OWB27" s="253"/>
      <c r="OWC27" s="253"/>
      <c r="OWD27" s="253"/>
      <c r="OWE27" s="253"/>
      <c r="OWF27" s="253"/>
      <c r="OWG27" s="253"/>
      <c r="OWH27" s="253"/>
      <c r="OWI27" s="253"/>
      <c r="OWJ27" s="253"/>
      <c r="OWK27" s="253"/>
      <c r="OWL27" s="253"/>
      <c r="OWM27" s="253"/>
      <c r="OWN27" s="253"/>
      <c r="OWO27" s="253"/>
      <c r="OWP27" s="253"/>
      <c r="OWQ27" s="253"/>
      <c r="OWR27" s="253"/>
      <c r="OWS27" s="253"/>
      <c r="OWT27" s="253"/>
      <c r="OWU27" s="253"/>
      <c r="OWV27" s="253"/>
      <c r="OWW27" s="253"/>
      <c r="OWX27" s="253"/>
      <c r="OWY27" s="253"/>
      <c r="OWZ27" s="253"/>
      <c r="OXA27" s="253"/>
      <c r="OXB27" s="253"/>
      <c r="OXC27" s="253"/>
      <c r="OXD27" s="253"/>
      <c r="OXE27" s="253"/>
      <c r="OXF27" s="253"/>
      <c r="OXG27" s="253"/>
      <c r="OXH27" s="253"/>
      <c r="OXI27" s="253"/>
      <c r="OXJ27" s="253"/>
      <c r="OXK27" s="253"/>
      <c r="OXL27" s="253"/>
      <c r="OXM27" s="253"/>
      <c r="OXN27" s="253"/>
      <c r="OXO27" s="253"/>
      <c r="OXP27" s="253"/>
      <c r="OXQ27" s="253"/>
      <c r="OXR27" s="253"/>
      <c r="OXS27" s="253"/>
      <c r="OXT27" s="253"/>
      <c r="OXU27" s="253"/>
      <c r="OXV27" s="253"/>
      <c r="OXW27" s="253"/>
      <c r="OXX27" s="253"/>
      <c r="OXY27" s="253"/>
      <c r="OXZ27" s="253"/>
      <c r="OYA27" s="253"/>
      <c r="OYB27" s="253"/>
      <c r="OYC27" s="253"/>
      <c r="OYD27" s="253"/>
      <c r="OYE27" s="253"/>
      <c r="OYF27" s="253"/>
      <c r="OYG27" s="253"/>
      <c r="OYH27" s="253"/>
      <c r="OYI27" s="253"/>
      <c r="OYJ27" s="253"/>
      <c r="OYK27" s="253"/>
      <c r="OYL27" s="253"/>
      <c r="OYM27" s="253"/>
      <c r="OYN27" s="253"/>
      <c r="OYO27" s="253"/>
      <c r="OYP27" s="253"/>
      <c r="OYQ27" s="253"/>
      <c r="OYR27" s="253"/>
      <c r="OYS27" s="253"/>
      <c r="OYT27" s="253"/>
      <c r="OYU27" s="253"/>
      <c r="OYV27" s="253"/>
      <c r="OYW27" s="253"/>
      <c r="OYX27" s="253"/>
      <c r="OYY27" s="253"/>
      <c r="OYZ27" s="253"/>
      <c r="OZA27" s="253"/>
      <c r="OZB27" s="253"/>
      <c r="OZC27" s="253"/>
      <c r="OZD27" s="253"/>
      <c r="OZE27" s="253"/>
      <c r="OZF27" s="253"/>
      <c r="OZG27" s="253"/>
      <c r="OZH27" s="253"/>
      <c r="OZI27" s="253"/>
      <c r="OZJ27" s="253"/>
      <c r="OZK27" s="253"/>
      <c r="OZL27" s="253"/>
      <c r="OZM27" s="253"/>
      <c r="OZN27" s="253"/>
      <c r="OZO27" s="253"/>
      <c r="OZP27" s="253"/>
      <c r="OZQ27" s="253"/>
      <c r="OZR27" s="253"/>
      <c r="OZS27" s="253"/>
      <c r="OZT27" s="253"/>
      <c r="OZU27" s="253"/>
      <c r="OZV27" s="253"/>
      <c r="OZW27" s="253"/>
      <c r="OZX27" s="253"/>
      <c r="OZY27" s="253"/>
      <c r="OZZ27" s="253"/>
      <c r="PAA27" s="253"/>
      <c r="PAB27" s="253"/>
      <c r="PAC27" s="253"/>
      <c r="PAD27" s="253"/>
      <c r="PAE27" s="253"/>
      <c r="PAF27" s="253"/>
      <c r="PAG27" s="253"/>
      <c r="PAH27" s="253"/>
      <c r="PAI27" s="253"/>
      <c r="PAJ27" s="253"/>
      <c r="PAK27" s="253"/>
      <c r="PAL27" s="253"/>
      <c r="PAM27" s="253"/>
      <c r="PAN27" s="253"/>
      <c r="PAO27" s="253"/>
      <c r="PAP27" s="253"/>
      <c r="PAQ27" s="253"/>
      <c r="PAR27" s="253"/>
      <c r="PAS27" s="253"/>
      <c r="PAT27" s="253"/>
      <c r="PAU27" s="253"/>
      <c r="PAV27" s="253"/>
      <c r="PAW27" s="253"/>
      <c r="PAX27" s="253"/>
      <c r="PAY27" s="253"/>
      <c r="PAZ27" s="253"/>
      <c r="PBA27" s="253"/>
      <c r="PBB27" s="253"/>
      <c r="PBC27" s="253"/>
      <c r="PBD27" s="253"/>
      <c r="PBE27" s="253"/>
      <c r="PBF27" s="253"/>
      <c r="PBG27" s="253"/>
      <c r="PBH27" s="253"/>
      <c r="PBI27" s="253"/>
      <c r="PBJ27" s="253"/>
      <c r="PBK27" s="253"/>
      <c r="PBL27" s="253"/>
      <c r="PBM27" s="253"/>
      <c r="PBN27" s="253"/>
      <c r="PBO27" s="253"/>
      <c r="PBP27" s="253"/>
      <c r="PBQ27" s="253"/>
      <c r="PBR27" s="253"/>
      <c r="PBS27" s="253"/>
      <c r="PBT27" s="253"/>
      <c r="PBU27" s="253"/>
      <c r="PBV27" s="253"/>
      <c r="PBW27" s="253"/>
      <c r="PBX27" s="253"/>
      <c r="PBY27" s="253"/>
      <c r="PBZ27" s="253"/>
      <c r="PCA27" s="253"/>
      <c r="PCB27" s="253"/>
      <c r="PCC27" s="253"/>
      <c r="PCD27" s="253"/>
      <c r="PCE27" s="253"/>
      <c r="PCF27" s="253"/>
      <c r="PCG27" s="253"/>
      <c r="PCH27" s="253"/>
      <c r="PCI27" s="253"/>
      <c r="PCJ27" s="253"/>
      <c r="PCK27" s="253"/>
      <c r="PCL27" s="253"/>
      <c r="PCM27" s="253"/>
      <c r="PCN27" s="253"/>
      <c r="PCO27" s="253"/>
      <c r="PCP27" s="253"/>
      <c r="PCQ27" s="253"/>
      <c r="PCR27" s="253"/>
      <c r="PCS27" s="253"/>
      <c r="PCT27" s="253"/>
      <c r="PCU27" s="253"/>
      <c r="PCV27" s="253"/>
      <c r="PCW27" s="253"/>
      <c r="PCX27" s="253"/>
      <c r="PCY27" s="253"/>
      <c r="PCZ27" s="253"/>
      <c r="PDA27" s="253"/>
      <c r="PDB27" s="253"/>
      <c r="PDC27" s="253"/>
      <c r="PDD27" s="253"/>
      <c r="PDE27" s="253"/>
      <c r="PDF27" s="253"/>
      <c r="PDG27" s="253"/>
      <c r="PDH27" s="253"/>
      <c r="PDI27" s="253"/>
      <c r="PDJ27" s="253"/>
      <c r="PDK27" s="253"/>
      <c r="PDL27" s="253"/>
      <c r="PDM27" s="253"/>
      <c r="PDN27" s="253"/>
      <c r="PDO27" s="253"/>
      <c r="PDP27" s="253"/>
      <c r="PDQ27" s="253"/>
      <c r="PDR27" s="253"/>
      <c r="PDS27" s="253"/>
      <c r="PDT27" s="253"/>
      <c r="PDU27" s="253"/>
      <c r="PDV27" s="253"/>
      <c r="PDW27" s="253"/>
      <c r="PDX27" s="253"/>
      <c r="PDY27" s="253"/>
      <c r="PDZ27" s="253"/>
      <c r="PEA27" s="253"/>
      <c r="PEB27" s="253"/>
      <c r="PEC27" s="253"/>
      <c r="PED27" s="253"/>
      <c r="PEE27" s="253"/>
      <c r="PEF27" s="253"/>
      <c r="PEG27" s="253"/>
      <c r="PEH27" s="253"/>
      <c r="PEI27" s="253"/>
      <c r="PEJ27" s="253"/>
      <c r="PEK27" s="253"/>
      <c r="PEL27" s="253"/>
      <c r="PEM27" s="253"/>
      <c r="PEN27" s="253"/>
      <c r="PEO27" s="253"/>
      <c r="PEP27" s="253"/>
      <c r="PEQ27" s="253"/>
      <c r="PER27" s="253"/>
      <c r="PES27" s="253"/>
      <c r="PET27" s="253"/>
      <c r="PEU27" s="253"/>
      <c r="PEV27" s="253"/>
      <c r="PEW27" s="253"/>
      <c r="PEX27" s="253"/>
      <c r="PEY27" s="253"/>
      <c r="PEZ27" s="253"/>
      <c r="PFA27" s="253"/>
      <c r="PFB27" s="253"/>
      <c r="PFC27" s="253"/>
      <c r="PFD27" s="253"/>
      <c r="PFE27" s="253"/>
      <c r="PFF27" s="253"/>
      <c r="PFG27" s="253"/>
      <c r="PFH27" s="253"/>
      <c r="PFI27" s="253"/>
      <c r="PFJ27" s="253"/>
      <c r="PFK27" s="253"/>
      <c r="PFL27" s="253"/>
      <c r="PFM27" s="253"/>
      <c r="PFN27" s="253"/>
      <c r="PFO27" s="253"/>
      <c r="PFP27" s="253"/>
      <c r="PFQ27" s="253"/>
      <c r="PFR27" s="253"/>
      <c r="PFS27" s="253"/>
      <c r="PFT27" s="253"/>
      <c r="PFU27" s="253"/>
      <c r="PFV27" s="253"/>
      <c r="PFW27" s="253"/>
      <c r="PFX27" s="253"/>
      <c r="PFY27" s="253"/>
      <c r="PFZ27" s="253"/>
      <c r="PGA27" s="253"/>
      <c r="PGB27" s="253"/>
      <c r="PGC27" s="253"/>
      <c r="PGD27" s="253"/>
      <c r="PGE27" s="253"/>
      <c r="PGF27" s="253"/>
      <c r="PGG27" s="253"/>
      <c r="PGH27" s="253"/>
      <c r="PGI27" s="253"/>
      <c r="PGJ27" s="253"/>
      <c r="PGK27" s="253"/>
      <c r="PGL27" s="253"/>
      <c r="PGM27" s="253"/>
      <c r="PGN27" s="253"/>
      <c r="PGO27" s="253"/>
      <c r="PGP27" s="253"/>
      <c r="PGQ27" s="253"/>
      <c r="PGR27" s="253"/>
      <c r="PGS27" s="253"/>
      <c r="PGT27" s="253"/>
      <c r="PGU27" s="253"/>
      <c r="PGV27" s="253"/>
      <c r="PGW27" s="253"/>
      <c r="PGX27" s="253"/>
      <c r="PGY27" s="253"/>
      <c r="PGZ27" s="253"/>
      <c r="PHA27" s="253"/>
      <c r="PHB27" s="253"/>
      <c r="PHC27" s="253"/>
      <c r="PHD27" s="253"/>
      <c r="PHE27" s="253"/>
      <c r="PHF27" s="253"/>
      <c r="PHG27" s="253"/>
      <c r="PHH27" s="253"/>
      <c r="PHI27" s="253"/>
      <c r="PHJ27" s="253"/>
      <c r="PHK27" s="253"/>
      <c r="PHL27" s="253"/>
      <c r="PHM27" s="253"/>
      <c r="PHN27" s="253"/>
      <c r="PHO27" s="253"/>
      <c r="PHP27" s="253"/>
      <c r="PHQ27" s="253"/>
      <c r="PHR27" s="253"/>
      <c r="PHS27" s="253"/>
      <c r="PHT27" s="253"/>
      <c r="PHU27" s="253"/>
      <c r="PHV27" s="253"/>
      <c r="PHW27" s="253"/>
      <c r="PHX27" s="253"/>
      <c r="PHY27" s="253"/>
      <c r="PHZ27" s="253"/>
      <c r="PIA27" s="253"/>
      <c r="PIB27" s="253"/>
      <c r="PIC27" s="253"/>
      <c r="PID27" s="253"/>
      <c r="PIE27" s="253"/>
      <c r="PIF27" s="253"/>
      <c r="PIG27" s="253"/>
      <c r="PIH27" s="253"/>
      <c r="PII27" s="253"/>
      <c r="PIJ27" s="253"/>
      <c r="PIK27" s="253"/>
      <c r="PIL27" s="253"/>
      <c r="PIM27" s="253"/>
      <c r="PIN27" s="253"/>
      <c r="PIO27" s="253"/>
      <c r="PIP27" s="253"/>
      <c r="PIQ27" s="253"/>
      <c r="PIR27" s="253"/>
      <c r="PIS27" s="253"/>
      <c r="PIT27" s="253"/>
      <c r="PIU27" s="253"/>
      <c r="PIV27" s="253"/>
      <c r="PIW27" s="253"/>
      <c r="PIX27" s="253"/>
      <c r="PIY27" s="253"/>
      <c r="PIZ27" s="253"/>
      <c r="PJA27" s="253"/>
      <c r="PJB27" s="253"/>
      <c r="PJC27" s="253"/>
      <c r="PJD27" s="253"/>
      <c r="PJE27" s="253"/>
      <c r="PJF27" s="253"/>
      <c r="PJG27" s="253"/>
      <c r="PJH27" s="253"/>
      <c r="PJI27" s="253"/>
      <c r="PJJ27" s="253"/>
      <c r="PJK27" s="253"/>
      <c r="PJL27" s="253"/>
      <c r="PJM27" s="253"/>
      <c r="PJN27" s="253"/>
      <c r="PJO27" s="253"/>
      <c r="PJP27" s="253"/>
      <c r="PJQ27" s="253"/>
      <c r="PJR27" s="253"/>
      <c r="PJS27" s="253"/>
      <c r="PJT27" s="253"/>
      <c r="PJU27" s="253"/>
      <c r="PJV27" s="253"/>
      <c r="PJW27" s="253"/>
      <c r="PJX27" s="253"/>
      <c r="PJY27" s="253"/>
      <c r="PJZ27" s="253"/>
      <c r="PKA27" s="253"/>
      <c r="PKB27" s="253"/>
      <c r="PKC27" s="253"/>
      <c r="PKD27" s="253"/>
      <c r="PKE27" s="253"/>
      <c r="PKF27" s="253"/>
      <c r="PKG27" s="253"/>
      <c r="PKH27" s="253"/>
      <c r="PKI27" s="253"/>
      <c r="PKJ27" s="253"/>
      <c r="PKK27" s="253"/>
      <c r="PKL27" s="253"/>
      <c r="PKM27" s="253"/>
      <c r="PKN27" s="253"/>
      <c r="PKO27" s="253"/>
      <c r="PKP27" s="253"/>
      <c r="PKQ27" s="253"/>
      <c r="PKR27" s="253"/>
      <c r="PKS27" s="253"/>
      <c r="PKT27" s="253"/>
      <c r="PKU27" s="253"/>
      <c r="PKV27" s="253"/>
      <c r="PKW27" s="253"/>
      <c r="PKX27" s="253"/>
      <c r="PKY27" s="253"/>
      <c r="PKZ27" s="253"/>
      <c r="PLA27" s="253"/>
      <c r="PLB27" s="253"/>
      <c r="PLC27" s="253"/>
      <c r="PLD27" s="253"/>
      <c r="PLE27" s="253"/>
      <c r="PLF27" s="253"/>
      <c r="PLG27" s="253"/>
      <c r="PLH27" s="253"/>
      <c r="PLI27" s="253"/>
      <c r="PLJ27" s="253"/>
      <c r="PLK27" s="253"/>
      <c r="PLL27" s="253"/>
      <c r="PLM27" s="253"/>
      <c r="PLN27" s="253"/>
      <c r="PLO27" s="253"/>
      <c r="PLP27" s="253"/>
      <c r="PLQ27" s="253"/>
      <c r="PLR27" s="253"/>
      <c r="PLS27" s="253"/>
      <c r="PLT27" s="253"/>
      <c r="PLU27" s="253"/>
      <c r="PLV27" s="253"/>
      <c r="PLW27" s="253"/>
      <c r="PLX27" s="253"/>
      <c r="PLY27" s="253"/>
      <c r="PLZ27" s="253"/>
      <c r="PMA27" s="253"/>
      <c r="PMB27" s="253"/>
      <c r="PMC27" s="253"/>
      <c r="PMD27" s="253"/>
      <c r="PME27" s="253"/>
      <c r="PMF27" s="253"/>
      <c r="PMG27" s="253"/>
      <c r="PMH27" s="253"/>
      <c r="PMI27" s="253"/>
      <c r="PMJ27" s="253"/>
      <c r="PMK27" s="253"/>
      <c r="PML27" s="253"/>
      <c r="PMM27" s="253"/>
      <c r="PMN27" s="253"/>
      <c r="PMO27" s="253"/>
      <c r="PMP27" s="253"/>
      <c r="PMQ27" s="253"/>
      <c r="PMR27" s="253"/>
      <c r="PMS27" s="253"/>
      <c r="PMT27" s="253"/>
      <c r="PMU27" s="253"/>
      <c r="PMV27" s="253"/>
      <c r="PMW27" s="253"/>
      <c r="PMX27" s="253"/>
      <c r="PMY27" s="253"/>
      <c r="PMZ27" s="253"/>
      <c r="PNA27" s="253"/>
      <c r="PNB27" s="253"/>
      <c r="PNC27" s="253"/>
      <c r="PND27" s="253"/>
      <c r="PNE27" s="253"/>
      <c r="PNF27" s="253"/>
      <c r="PNG27" s="253"/>
      <c r="PNH27" s="253"/>
      <c r="PNI27" s="253"/>
      <c r="PNJ27" s="253"/>
      <c r="PNK27" s="253"/>
      <c r="PNL27" s="253"/>
      <c r="PNM27" s="253"/>
      <c r="PNN27" s="253"/>
      <c r="PNO27" s="253"/>
      <c r="PNP27" s="253"/>
      <c r="PNQ27" s="253"/>
      <c r="PNR27" s="253"/>
      <c r="PNS27" s="253"/>
      <c r="PNT27" s="253"/>
      <c r="PNU27" s="253"/>
      <c r="PNV27" s="253"/>
      <c r="PNW27" s="253"/>
      <c r="PNX27" s="253"/>
      <c r="PNY27" s="253"/>
      <c r="PNZ27" s="253"/>
      <c r="POA27" s="253"/>
      <c r="POB27" s="253"/>
      <c r="POC27" s="253"/>
      <c r="POD27" s="253"/>
      <c r="POE27" s="253"/>
      <c r="POF27" s="253"/>
      <c r="POG27" s="253"/>
      <c r="POH27" s="253"/>
      <c r="POI27" s="253"/>
      <c r="POJ27" s="253"/>
      <c r="POK27" s="253"/>
      <c r="POL27" s="253"/>
      <c r="POM27" s="253"/>
      <c r="PON27" s="253"/>
      <c r="POO27" s="253"/>
      <c r="POP27" s="253"/>
      <c r="POQ27" s="253"/>
      <c r="POR27" s="253"/>
      <c r="POS27" s="253"/>
      <c r="POT27" s="253"/>
      <c r="POU27" s="253"/>
      <c r="POV27" s="253"/>
      <c r="POW27" s="253"/>
      <c r="POX27" s="253"/>
      <c r="POY27" s="253"/>
      <c r="POZ27" s="253"/>
      <c r="PPA27" s="253"/>
      <c r="PPB27" s="253"/>
      <c r="PPC27" s="253"/>
      <c r="PPD27" s="253"/>
      <c r="PPE27" s="253"/>
      <c r="PPF27" s="253"/>
      <c r="PPG27" s="253"/>
      <c r="PPH27" s="253"/>
      <c r="PPI27" s="253"/>
      <c r="PPJ27" s="253"/>
      <c r="PPK27" s="253"/>
      <c r="PPL27" s="253"/>
      <c r="PPM27" s="253"/>
      <c r="PPN27" s="253"/>
      <c r="PPO27" s="253"/>
      <c r="PPP27" s="253"/>
      <c r="PPQ27" s="253"/>
      <c r="PPR27" s="253"/>
      <c r="PPS27" s="253"/>
      <c r="PPT27" s="253"/>
      <c r="PPU27" s="253"/>
      <c r="PPV27" s="253"/>
      <c r="PPW27" s="253"/>
      <c r="PPX27" s="253"/>
      <c r="PPY27" s="253"/>
      <c r="PPZ27" s="253"/>
      <c r="PQA27" s="253"/>
      <c r="PQB27" s="253"/>
      <c r="PQC27" s="253"/>
      <c r="PQD27" s="253"/>
      <c r="PQE27" s="253"/>
      <c r="PQF27" s="253"/>
      <c r="PQG27" s="253"/>
      <c r="PQH27" s="253"/>
      <c r="PQI27" s="253"/>
      <c r="PQJ27" s="253"/>
      <c r="PQK27" s="253"/>
      <c r="PQL27" s="253"/>
      <c r="PQM27" s="253"/>
      <c r="PQN27" s="253"/>
      <c r="PQO27" s="253"/>
      <c r="PQP27" s="253"/>
      <c r="PQQ27" s="253"/>
      <c r="PQR27" s="253"/>
      <c r="PQS27" s="253"/>
      <c r="PQT27" s="253"/>
      <c r="PQU27" s="253"/>
      <c r="PQV27" s="253"/>
      <c r="PQW27" s="253"/>
      <c r="PQX27" s="253"/>
      <c r="PQY27" s="253"/>
      <c r="PQZ27" s="253"/>
      <c r="PRA27" s="253"/>
      <c r="PRB27" s="253"/>
      <c r="PRC27" s="253"/>
      <c r="PRD27" s="253"/>
      <c r="PRE27" s="253"/>
      <c r="PRF27" s="253"/>
      <c r="PRG27" s="253"/>
      <c r="PRH27" s="253"/>
      <c r="PRI27" s="253"/>
      <c r="PRJ27" s="253"/>
      <c r="PRK27" s="253"/>
      <c r="PRL27" s="253"/>
      <c r="PRM27" s="253"/>
      <c r="PRN27" s="253"/>
      <c r="PRO27" s="253"/>
      <c r="PRP27" s="253"/>
      <c r="PRQ27" s="253"/>
      <c r="PRR27" s="253"/>
      <c r="PRS27" s="253"/>
      <c r="PRT27" s="253"/>
      <c r="PRU27" s="253"/>
      <c r="PRV27" s="253"/>
      <c r="PRW27" s="253"/>
      <c r="PRX27" s="253"/>
      <c r="PRY27" s="253"/>
      <c r="PRZ27" s="253"/>
      <c r="PSA27" s="253"/>
      <c r="PSB27" s="253"/>
      <c r="PSC27" s="253"/>
      <c r="PSD27" s="253"/>
      <c r="PSE27" s="253"/>
      <c r="PSF27" s="253"/>
      <c r="PSG27" s="253"/>
      <c r="PSH27" s="253"/>
      <c r="PSI27" s="253"/>
      <c r="PSJ27" s="253"/>
      <c r="PSK27" s="253"/>
      <c r="PSL27" s="253"/>
      <c r="PSM27" s="253"/>
      <c r="PSN27" s="253"/>
      <c r="PSO27" s="253"/>
      <c r="PSP27" s="253"/>
      <c r="PSQ27" s="253"/>
      <c r="PSR27" s="253"/>
      <c r="PSS27" s="253"/>
      <c r="PST27" s="253"/>
      <c r="PSU27" s="253"/>
      <c r="PSV27" s="253"/>
      <c r="PSW27" s="253"/>
      <c r="PSX27" s="253"/>
      <c r="PSY27" s="253"/>
      <c r="PSZ27" s="253"/>
      <c r="PTA27" s="253"/>
      <c r="PTB27" s="253"/>
      <c r="PTC27" s="253"/>
      <c r="PTD27" s="253"/>
      <c r="PTE27" s="253"/>
      <c r="PTF27" s="253"/>
      <c r="PTG27" s="253"/>
      <c r="PTH27" s="253"/>
      <c r="PTI27" s="253"/>
      <c r="PTJ27" s="253"/>
      <c r="PTK27" s="253"/>
      <c r="PTL27" s="253"/>
      <c r="PTM27" s="253"/>
      <c r="PTN27" s="253"/>
      <c r="PTO27" s="253"/>
      <c r="PTP27" s="253"/>
      <c r="PTQ27" s="253"/>
      <c r="PTR27" s="253"/>
      <c r="PTS27" s="253"/>
      <c r="PTT27" s="253"/>
      <c r="PTU27" s="253"/>
      <c r="PTV27" s="253"/>
      <c r="PTW27" s="253"/>
      <c r="PTX27" s="253"/>
      <c r="PTY27" s="253"/>
      <c r="PTZ27" s="253"/>
      <c r="PUA27" s="253"/>
      <c r="PUB27" s="253"/>
      <c r="PUC27" s="253"/>
      <c r="PUD27" s="253"/>
      <c r="PUE27" s="253"/>
      <c r="PUF27" s="253"/>
      <c r="PUG27" s="253"/>
      <c r="PUH27" s="253"/>
      <c r="PUI27" s="253"/>
      <c r="PUJ27" s="253"/>
      <c r="PUK27" s="253"/>
      <c r="PUL27" s="253"/>
      <c r="PUM27" s="253"/>
      <c r="PUN27" s="253"/>
      <c r="PUO27" s="253"/>
      <c r="PUP27" s="253"/>
      <c r="PUQ27" s="253"/>
      <c r="PUR27" s="253"/>
      <c r="PUS27" s="253"/>
      <c r="PUT27" s="253"/>
      <c r="PUU27" s="253"/>
      <c r="PUV27" s="253"/>
      <c r="PUW27" s="253"/>
      <c r="PUX27" s="253"/>
      <c r="PUY27" s="253"/>
      <c r="PUZ27" s="253"/>
      <c r="PVA27" s="253"/>
      <c r="PVB27" s="253"/>
      <c r="PVC27" s="253"/>
      <c r="PVD27" s="253"/>
      <c r="PVE27" s="253"/>
      <c r="PVF27" s="253"/>
      <c r="PVG27" s="253"/>
      <c r="PVH27" s="253"/>
      <c r="PVI27" s="253"/>
      <c r="PVJ27" s="253"/>
      <c r="PVK27" s="253"/>
      <c r="PVL27" s="253"/>
      <c r="PVM27" s="253"/>
      <c r="PVN27" s="253"/>
      <c r="PVO27" s="253"/>
      <c r="PVP27" s="253"/>
      <c r="PVQ27" s="253"/>
      <c r="PVR27" s="253"/>
      <c r="PVS27" s="253"/>
      <c r="PVT27" s="253"/>
      <c r="PVU27" s="253"/>
      <c r="PVV27" s="253"/>
      <c r="PVW27" s="253"/>
      <c r="PVX27" s="253"/>
      <c r="PVY27" s="253"/>
      <c r="PVZ27" s="253"/>
      <c r="PWA27" s="253"/>
      <c r="PWB27" s="253"/>
      <c r="PWC27" s="253"/>
      <c r="PWD27" s="253"/>
      <c r="PWE27" s="253"/>
      <c r="PWF27" s="253"/>
      <c r="PWG27" s="253"/>
      <c r="PWH27" s="253"/>
      <c r="PWI27" s="253"/>
      <c r="PWJ27" s="253"/>
      <c r="PWK27" s="253"/>
      <c r="PWL27" s="253"/>
      <c r="PWM27" s="253"/>
      <c r="PWN27" s="253"/>
      <c r="PWO27" s="253"/>
      <c r="PWP27" s="253"/>
      <c r="PWQ27" s="253"/>
      <c r="PWR27" s="253"/>
      <c r="PWS27" s="253"/>
      <c r="PWT27" s="253"/>
      <c r="PWU27" s="253"/>
      <c r="PWV27" s="253"/>
      <c r="PWW27" s="253"/>
      <c r="PWX27" s="253"/>
      <c r="PWY27" s="253"/>
      <c r="PWZ27" s="253"/>
      <c r="PXA27" s="253"/>
      <c r="PXB27" s="253"/>
      <c r="PXC27" s="253"/>
      <c r="PXD27" s="253"/>
      <c r="PXE27" s="253"/>
      <c r="PXF27" s="253"/>
      <c r="PXG27" s="253"/>
      <c r="PXH27" s="253"/>
      <c r="PXI27" s="253"/>
      <c r="PXJ27" s="253"/>
      <c r="PXK27" s="253"/>
      <c r="PXL27" s="253"/>
      <c r="PXM27" s="253"/>
      <c r="PXN27" s="253"/>
      <c r="PXO27" s="253"/>
      <c r="PXP27" s="253"/>
      <c r="PXQ27" s="253"/>
      <c r="PXR27" s="253"/>
      <c r="PXS27" s="253"/>
      <c r="PXT27" s="253"/>
      <c r="PXU27" s="253"/>
      <c r="PXV27" s="253"/>
      <c r="PXW27" s="253"/>
      <c r="PXX27" s="253"/>
      <c r="PXY27" s="253"/>
      <c r="PXZ27" s="253"/>
      <c r="PYA27" s="253"/>
      <c r="PYB27" s="253"/>
      <c r="PYC27" s="253"/>
      <c r="PYD27" s="253"/>
      <c r="PYE27" s="253"/>
      <c r="PYF27" s="253"/>
      <c r="PYG27" s="253"/>
      <c r="PYH27" s="253"/>
      <c r="PYI27" s="253"/>
      <c r="PYJ27" s="253"/>
      <c r="PYK27" s="253"/>
      <c r="PYL27" s="253"/>
      <c r="PYM27" s="253"/>
      <c r="PYN27" s="253"/>
      <c r="PYO27" s="253"/>
      <c r="PYP27" s="253"/>
      <c r="PYQ27" s="253"/>
      <c r="PYR27" s="253"/>
      <c r="PYS27" s="253"/>
      <c r="PYT27" s="253"/>
      <c r="PYU27" s="253"/>
      <c r="PYV27" s="253"/>
      <c r="PYW27" s="253"/>
      <c r="PYX27" s="253"/>
      <c r="PYY27" s="253"/>
      <c r="PYZ27" s="253"/>
      <c r="PZA27" s="253"/>
      <c r="PZB27" s="253"/>
      <c r="PZC27" s="253"/>
      <c r="PZD27" s="253"/>
      <c r="PZE27" s="253"/>
      <c r="PZF27" s="253"/>
      <c r="PZG27" s="253"/>
      <c r="PZH27" s="253"/>
      <c r="PZI27" s="253"/>
      <c r="PZJ27" s="253"/>
      <c r="PZK27" s="253"/>
      <c r="PZL27" s="253"/>
      <c r="PZM27" s="253"/>
      <c r="PZN27" s="253"/>
      <c r="PZO27" s="253"/>
      <c r="PZP27" s="253"/>
      <c r="PZQ27" s="253"/>
      <c r="PZR27" s="253"/>
      <c r="PZS27" s="253"/>
      <c r="PZT27" s="253"/>
      <c r="PZU27" s="253"/>
      <c r="PZV27" s="253"/>
      <c r="PZW27" s="253"/>
      <c r="PZX27" s="253"/>
      <c r="PZY27" s="253"/>
      <c r="PZZ27" s="253"/>
      <c r="QAA27" s="253"/>
      <c r="QAB27" s="253"/>
      <c r="QAC27" s="253"/>
      <c r="QAD27" s="253"/>
      <c r="QAE27" s="253"/>
      <c r="QAF27" s="253"/>
      <c r="QAG27" s="253"/>
      <c r="QAH27" s="253"/>
      <c r="QAI27" s="253"/>
      <c r="QAJ27" s="253"/>
      <c r="QAK27" s="253"/>
      <c r="QAL27" s="253"/>
      <c r="QAM27" s="253"/>
      <c r="QAN27" s="253"/>
      <c r="QAO27" s="253"/>
      <c r="QAP27" s="253"/>
      <c r="QAQ27" s="253"/>
      <c r="QAR27" s="253"/>
      <c r="QAS27" s="253"/>
      <c r="QAT27" s="253"/>
      <c r="QAU27" s="253"/>
      <c r="QAV27" s="253"/>
      <c r="QAW27" s="253"/>
      <c r="QAX27" s="253"/>
      <c r="QAY27" s="253"/>
      <c r="QAZ27" s="253"/>
      <c r="QBA27" s="253"/>
      <c r="QBB27" s="253"/>
      <c r="QBC27" s="253"/>
      <c r="QBD27" s="253"/>
      <c r="QBE27" s="253"/>
      <c r="QBF27" s="253"/>
      <c r="QBG27" s="253"/>
      <c r="QBH27" s="253"/>
      <c r="QBI27" s="253"/>
      <c r="QBJ27" s="253"/>
      <c r="QBK27" s="253"/>
      <c r="QBL27" s="253"/>
      <c r="QBM27" s="253"/>
      <c r="QBN27" s="253"/>
      <c r="QBO27" s="253"/>
      <c r="QBP27" s="253"/>
      <c r="QBQ27" s="253"/>
      <c r="QBR27" s="253"/>
      <c r="QBS27" s="253"/>
      <c r="QBT27" s="253"/>
      <c r="QBU27" s="253"/>
      <c r="QBV27" s="253"/>
      <c r="QBW27" s="253"/>
      <c r="QBX27" s="253"/>
      <c r="QBY27" s="253"/>
      <c r="QBZ27" s="253"/>
      <c r="QCA27" s="253"/>
      <c r="QCB27" s="253"/>
      <c r="QCC27" s="253"/>
      <c r="QCD27" s="253"/>
      <c r="QCE27" s="253"/>
      <c r="QCF27" s="253"/>
      <c r="QCG27" s="253"/>
      <c r="QCH27" s="253"/>
      <c r="QCI27" s="253"/>
      <c r="QCJ27" s="253"/>
      <c r="QCK27" s="253"/>
      <c r="QCL27" s="253"/>
      <c r="QCM27" s="253"/>
      <c r="QCN27" s="253"/>
      <c r="QCO27" s="253"/>
      <c r="QCP27" s="253"/>
      <c r="QCQ27" s="253"/>
      <c r="QCR27" s="253"/>
      <c r="QCS27" s="253"/>
      <c r="QCT27" s="253"/>
      <c r="QCU27" s="253"/>
      <c r="QCV27" s="253"/>
      <c r="QCW27" s="253"/>
      <c r="QCX27" s="253"/>
      <c r="QCY27" s="253"/>
      <c r="QCZ27" s="253"/>
      <c r="QDA27" s="253"/>
      <c r="QDB27" s="253"/>
      <c r="QDC27" s="253"/>
      <c r="QDD27" s="253"/>
      <c r="QDE27" s="253"/>
      <c r="QDF27" s="253"/>
      <c r="QDG27" s="253"/>
      <c r="QDH27" s="253"/>
      <c r="QDI27" s="253"/>
      <c r="QDJ27" s="253"/>
      <c r="QDK27" s="253"/>
      <c r="QDL27" s="253"/>
      <c r="QDM27" s="253"/>
      <c r="QDN27" s="253"/>
      <c r="QDO27" s="253"/>
      <c r="QDP27" s="253"/>
      <c r="QDQ27" s="253"/>
      <c r="QDR27" s="253"/>
      <c r="QDS27" s="253"/>
      <c r="QDT27" s="253"/>
      <c r="QDU27" s="253"/>
      <c r="QDV27" s="253"/>
      <c r="QDW27" s="253"/>
      <c r="QDX27" s="253"/>
      <c r="QDY27" s="253"/>
      <c r="QDZ27" s="253"/>
      <c r="QEA27" s="253"/>
      <c r="QEB27" s="253"/>
      <c r="QEC27" s="253"/>
      <c r="QED27" s="253"/>
      <c r="QEE27" s="253"/>
      <c r="QEF27" s="253"/>
      <c r="QEG27" s="253"/>
      <c r="QEH27" s="253"/>
      <c r="QEI27" s="253"/>
      <c r="QEJ27" s="253"/>
      <c r="QEK27" s="253"/>
      <c r="QEL27" s="253"/>
      <c r="QEM27" s="253"/>
      <c r="QEN27" s="253"/>
      <c r="QEO27" s="253"/>
      <c r="QEP27" s="253"/>
      <c r="QEQ27" s="253"/>
      <c r="QER27" s="253"/>
      <c r="QES27" s="253"/>
      <c r="QET27" s="253"/>
      <c r="QEU27" s="253"/>
      <c r="QEV27" s="253"/>
      <c r="QEW27" s="253"/>
      <c r="QEX27" s="253"/>
      <c r="QEY27" s="253"/>
      <c r="QEZ27" s="253"/>
      <c r="QFA27" s="253"/>
      <c r="QFB27" s="253"/>
      <c r="QFC27" s="253"/>
      <c r="QFD27" s="253"/>
      <c r="QFE27" s="253"/>
      <c r="QFF27" s="253"/>
      <c r="QFG27" s="253"/>
      <c r="QFH27" s="253"/>
      <c r="QFI27" s="253"/>
      <c r="QFJ27" s="253"/>
      <c r="QFK27" s="253"/>
      <c r="QFL27" s="253"/>
      <c r="QFM27" s="253"/>
      <c r="QFN27" s="253"/>
      <c r="QFO27" s="253"/>
      <c r="QFP27" s="253"/>
      <c r="QFQ27" s="253"/>
      <c r="QFR27" s="253"/>
      <c r="QFS27" s="253"/>
      <c r="QFT27" s="253"/>
      <c r="QFU27" s="253"/>
      <c r="QFV27" s="253"/>
      <c r="QFW27" s="253"/>
      <c r="QFX27" s="253"/>
      <c r="QFY27" s="253"/>
      <c r="QFZ27" s="253"/>
      <c r="QGA27" s="253"/>
      <c r="QGB27" s="253"/>
      <c r="QGC27" s="253"/>
      <c r="QGD27" s="253"/>
      <c r="QGE27" s="253"/>
      <c r="QGF27" s="253"/>
      <c r="QGG27" s="253"/>
      <c r="QGH27" s="253"/>
      <c r="QGI27" s="253"/>
      <c r="QGJ27" s="253"/>
      <c r="QGK27" s="253"/>
      <c r="QGL27" s="253"/>
      <c r="QGM27" s="253"/>
      <c r="QGN27" s="253"/>
      <c r="QGO27" s="253"/>
      <c r="QGP27" s="253"/>
      <c r="QGQ27" s="253"/>
      <c r="QGR27" s="253"/>
      <c r="QGS27" s="253"/>
      <c r="QGT27" s="253"/>
      <c r="QGU27" s="253"/>
      <c r="QGV27" s="253"/>
      <c r="QGW27" s="253"/>
      <c r="QGX27" s="253"/>
      <c r="QGY27" s="253"/>
      <c r="QGZ27" s="253"/>
      <c r="QHA27" s="253"/>
      <c r="QHB27" s="253"/>
      <c r="QHC27" s="253"/>
      <c r="QHD27" s="253"/>
      <c r="QHE27" s="253"/>
      <c r="QHF27" s="253"/>
      <c r="QHG27" s="253"/>
      <c r="QHH27" s="253"/>
      <c r="QHI27" s="253"/>
      <c r="QHJ27" s="253"/>
      <c r="QHK27" s="253"/>
      <c r="QHL27" s="253"/>
      <c r="QHM27" s="253"/>
      <c r="QHN27" s="253"/>
      <c r="QHO27" s="253"/>
      <c r="QHP27" s="253"/>
      <c r="QHQ27" s="253"/>
      <c r="QHR27" s="253"/>
      <c r="QHS27" s="253"/>
      <c r="QHT27" s="253"/>
      <c r="QHU27" s="253"/>
      <c r="QHV27" s="253"/>
      <c r="QHW27" s="253"/>
      <c r="QHX27" s="253"/>
      <c r="QHY27" s="253"/>
      <c r="QHZ27" s="253"/>
      <c r="QIA27" s="253"/>
      <c r="QIB27" s="253"/>
      <c r="QIC27" s="253"/>
      <c r="QID27" s="253"/>
      <c r="QIE27" s="253"/>
      <c r="QIF27" s="253"/>
      <c r="QIG27" s="253"/>
      <c r="QIH27" s="253"/>
      <c r="QII27" s="253"/>
      <c r="QIJ27" s="253"/>
      <c r="QIK27" s="253"/>
      <c r="QIL27" s="253"/>
      <c r="QIM27" s="253"/>
      <c r="QIN27" s="253"/>
      <c r="QIO27" s="253"/>
      <c r="QIP27" s="253"/>
      <c r="QIQ27" s="253"/>
      <c r="QIR27" s="253"/>
      <c r="QIS27" s="253"/>
      <c r="QIT27" s="253"/>
      <c r="QIU27" s="253"/>
      <c r="QIV27" s="253"/>
      <c r="QIW27" s="253"/>
      <c r="QIX27" s="253"/>
      <c r="QIY27" s="253"/>
      <c r="QIZ27" s="253"/>
      <c r="QJA27" s="253"/>
      <c r="QJB27" s="253"/>
      <c r="QJC27" s="253"/>
      <c r="QJD27" s="253"/>
      <c r="QJE27" s="253"/>
      <c r="QJF27" s="253"/>
      <c r="QJG27" s="253"/>
      <c r="QJH27" s="253"/>
      <c r="QJI27" s="253"/>
      <c r="QJJ27" s="253"/>
      <c r="QJK27" s="253"/>
      <c r="QJL27" s="253"/>
      <c r="QJM27" s="253"/>
      <c r="QJN27" s="253"/>
      <c r="QJO27" s="253"/>
      <c r="QJP27" s="253"/>
      <c r="QJQ27" s="253"/>
      <c r="QJR27" s="253"/>
      <c r="QJS27" s="253"/>
      <c r="QJT27" s="253"/>
      <c r="QJU27" s="253"/>
      <c r="QJV27" s="253"/>
      <c r="QJW27" s="253"/>
      <c r="QJX27" s="253"/>
      <c r="QJY27" s="253"/>
      <c r="QJZ27" s="253"/>
      <c r="QKA27" s="253"/>
      <c r="QKB27" s="253"/>
      <c r="QKC27" s="253"/>
      <c r="QKD27" s="253"/>
      <c r="QKE27" s="253"/>
      <c r="QKF27" s="253"/>
      <c r="QKG27" s="253"/>
      <c r="QKH27" s="253"/>
      <c r="QKI27" s="253"/>
      <c r="QKJ27" s="253"/>
      <c r="QKK27" s="253"/>
      <c r="QKL27" s="253"/>
      <c r="QKM27" s="253"/>
      <c r="QKN27" s="253"/>
      <c r="QKO27" s="253"/>
      <c r="QKP27" s="253"/>
      <c r="QKQ27" s="253"/>
      <c r="QKR27" s="253"/>
      <c r="QKS27" s="253"/>
      <c r="QKT27" s="253"/>
      <c r="QKU27" s="253"/>
      <c r="QKV27" s="253"/>
      <c r="QKW27" s="253"/>
      <c r="QKX27" s="253"/>
      <c r="QKY27" s="253"/>
      <c r="QKZ27" s="253"/>
      <c r="QLA27" s="253"/>
      <c r="QLB27" s="253"/>
      <c r="QLC27" s="253"/>
      <c r="QLD27" s="253"/>
      <c r="QLE27" s="253"/>
      <c r="QLF27" s="253"/>
      <c r="QLG27" s="253"/>
      <c r="QLH27" s="253"/>
      <c r="QLI27" s="253"/>
      <c r="QLJ27" s="253"/>
      <c r="QLK27" s="253"/>
      <c r="QLL27" s="253"/>
      <c r="QLM27" s="253"/>
      <c r="QLN27" s="253"/>
      <c r="QLO27" s="253"/>
      <c r="QLP27" s="253"/>
      <c r="QLQ27" s="253"/>
      <c r="QLR27" s="253"/>
      <c r="QLS27" s="253"/>
      <c r="QLT27" s="253"/>
      <c r="QLU27" s="253"/>
      <c r="QLV27" s="253"/>
      <c r="QLW27" s="253"/>
      <c r="QLX27" s="253"/>
      <c r="QLY27" s="253"/>
      <c r="QLZ27" s="253"/>
      <c r="QMA27" s="253"/>
      <c r="QMB27" s="253"/>
      <c r="QMC27" s="253"/>
      <c r="QMD27" s="253"/>
      <c r="QME27" s="253"/>
      <c r="QMF27" s="253"/>
      <c r="QMG27" s="253"/>
      <c r="QMH27" s="253"/>
      <c r="QMI27" s="253"/>
      <c r="QMJ27" s="253"/>
      <c r="QMK27" s="253"/>
      <c r="QML27" s="253"/>
      <c r="QMM27" s="253"/>
      <c r="QMN27" s="253"/>
      <c r="QMO27" s="253"/>
      <c r="QMP27" s="253"/>
      <c r="QMQ27" s="253"/>
      <c r="QMR27" s="253"/>
      <c r="QMS27" s="253"/>
      <c r="QMT27" s="253"/>
      <c r="QMU27" s="253"/>
      <c r="QMV27" s="253"/>
      <c r="QMW27" s="253"/>
      <c r="QMX27" s="253"/>
      <c r="QMY27" s="253"/>
      <c r="QMZ27" s="253"/>
      <c r="QNA27" s="253"/>
      <c r="QNB27" s="253"/>
      <c r="QNC27" s="253"/>
      <c r="QND27" s="253"/>
      <c r="QNE27" s="253"/>
      <c r="QNF27" s="253"/>
      <c r="QNG27" s="253"/>
      <c r="QNH27" s="253"/>
      <c r="QNI27" s="253"/>
      <c r="QNJ27" s="253"/>
      <c r="QNK27" s="253"/>
      <c r="QNL27" s="253"/>
      <c r="QNM27" s="253"/>
      <c r="QNN27" s="253"/>
      <c r="QNO27" s="253"/>
      <c r="QNP27" s="253"/>
      <c r="QNQ27" s="253"/>
      <c r="QNR27" s="253"/>
      <c r="QNS27" s="253"/>
      <c r="QNT27" s="253"/>
      <c r="QNU27" s="253"/>
      <c r="QNV27" s="253"/>
      <c r="QNW27" s="253"/>
      <c r="QNX27" s="253"/>
      <c r="QNY27" s="253"/>
      <c r="QNZ27" s="253"/>
      <c r="QOA27" s="253"/>
      <c r="QOB27" s="253"/>
      <c r="QOC27" s="253"/>
      <c r="QOD27" s="253"/>
      <c r="QOE27" s="253"/>
      <c r="QOF27" s="253"/>
      <c r="QOG27" s="253"/>
      <c r="QOH27" s="253"/>
      <c r="QOI27" s="253"/>
      <c r="QOJ27" s="253"/>
      <c r="QOK27" s="253"/>
      <c r="QOL27" s="253"/>
      <c r="QOM27" s="253"/>
      <c r="QON27" s="253"/>
      <c r="QOO27" s="253"/>
      <c r="QOP27" s="253"/>
      <c r="QOQ27" s="253"/>
      <c r="QOR27" s="253"/>
      <c r="QOS27" s="253"/>
      <c r="QOT27" s="253"/>
      <c r="QOU27" s="253"/>
      <c r="QOV27" s="253"/>
      <c r="QOW27" s="253"/>
      <c r="QOX27" s="253"/>
      <c r="QOY27" s="253"/>
      <c r="QOZ27" s="253"/>
      <c r="QPA27" s="253"/>
      <c r="QPB27" s="253"/>
      <c r="QPC27" s="253"/>
      <c r="QPD27" s="253"/>
      <c r="QPE27" s="253"/>
      <c r="QPF27" s="253"/>
      <c r="QPG27" s="253"/>
      <c r="QPH27" s="253"/>
      <c r="QPI27" s="253"/>
      <c r="QPJ27" s="253"/>
      <c r="QPK27" s="253"/>
      <c r="QPL27" s="253"/>
      <c r="QPM27" s="253"/>
      <c r="QPN27" s="253"/>
      <c r="QPO27" s="253"/>
      <c r="QPP27" s="253"/>
      <c r="QPQ27" s="253"/>
      <c r="QPR27" s="253"/>
      <c r="QPS27" s="253"/>
      <c r="QPT27" s="253"/>
      <c r="QPU27" s="253"/>
      <c r="QPV27" s="253"/>
      <c r="QPW27" s="253"/>
      <c r="QPX27" s="253"/>
      <c r="QPY27" s="253"/>
      <c r="QPZ27" s="253"/>
      <c r="QQA27" s="253"/>
      <c r="QQB27" s="253"/>
      <c r="QQC27" s="253"/>
      <c r="QQD27" s="253"/>
      <c r="QQE27" s="253"/>
      <c r="QQF27" s="253"/>
      <c r="QQG27" s="253"/>
      <c r="QQH27" s="253"/>
      <c r="QQI27" s="253"/>
      <c r="QQJ27" s="253"/>
      <c r="QQK27" s="253"/>
      <c r="QQL27" s="253"/>
      <c r="QQM27" s="253"/>
      <c r="QQN27" s="253"/>
      <c r="QQO27" s="253"/>
      <c r="QQP27" s="253"/>
      <c r="QQQ27" s="253"/>
      <c r="QQR27" s="253"/>
      <c r="QQS27" s="253"/>
      <c r="QQT27" s="253"/>
      <c r="QQU27" s="253"/>
      <c r="QQV27" s="253"/>
      <c r="QQW27" s="253"/>
      <c r="QQX27" s="253"/>
      <c r="QQY27" s="253"/>
      <c r="QQZ27" s="253"/>
      <c r="QRA27" s="253"/>
      <c r="QRB27" s="253"/>
      <c r="QRC27" s="253"/>
      <c r="QRD27" s="253"/>
      <c r="QRE27" s="253"/>
      <c r="QRF27" s="253"/>
      <c r="QRG27" s="253"/>
      <c r="QRH27" s="253"/>
      <c r="QRI27" s="253"/>
      <c r="QRJ27" s="253"/>
      <c r="QRK27" s="253"/>
      <c r="QRL27" s="253"/>
      <c r="QRM27" s="253"/>
      <c r="QRN27" s="253"/>
      <c r="QRO27" s="253"/>
      <c r="QRP27" s="253"/>
      <c r="QRQ27" s="253"/>
      <c r="QRR27" s="253"/>
      <c r="QRS27" s="253"/>
      <c r="QRT27" s="253"/>
      <c r="QRU27" s="253"/>
      <c r="QRV27" s="253"/>
      <c r="QRW27" s="253"/>
      <c r="QRX27" s="253"/>
      <c r="QRY27" s="253"/>
      <c r="QRZ27" s="253"/>
      <c r="QSA27" s="253"/>
      <c r="QSB27" s="253"/>
      <c r="QSC27" s="253"/>
      <c r="QSD27" s="253"/>
      <c r="QSE27" s="253"/>
      <c r="QSF27" s="253"/>
      <c r="QSG27" s="253"/>
      <c r="QSH27" s="253"/>
      <c r="QSI27" s="253"/>
      <c r="QSJ27" s="253"/>
      <c r="QSK27" s="253"/>
      <c r="QSL27" s="253"/>
      <c r="QSM27" s="253"/>
      <c r="QSN27" s="253"/>
      <c r="QSO27" s="253"/>
      <c r="QSP27" s="253"/>
      <c r="QSQ27" s="253"/>
      <c r="QSR27" s="253"/>
      <c r="QSS27" s="253"/>
      <c r="QST27" s="253"/>
      <c r="QSU27" s="253"/>
      <c r="QSV27" s="253"/>
      <c r="QSW27" s="253"/>
      <c r="QSX27" s="253"/>
      <c r="QSY27" s="253"/>
      <c r="QSZ27" s="253"/>
      <c r="QTA27" s="253"/>
      <c r="QTB27" s="253"/>
      <c r="QTC27" s="253"/>
      <c r="QTD27" s="253"/>
      <c r="QTE27" s="253"/>
      <c r="QTF27" s="253"/>
      <c r="QTG27" s="253"/>
      <c r="QTH27" s="253"/>
      <c r="QTI27" s="253"/>
      <c r="QTJ27" s="253"/>
      <c r="QTK27" s="253"/>
      <c r="QTL27" s="253"/>
      <c r="QTM27" s="253"/>
      <c r="QTN27" s="253"/>
      <c r="QTO27" s="253"/>
      <c r="QTP27" s="253"/>
      <c r="QTQ27" s="253"/>
      <c r="QTR27" s="253"/>
      <c r="QTS27" s="253"/>
      <c r="QTT27" s="253"/>
      <c r="QTU27" s="253"/>
      <c r="QTV27" s="253"/>
      <c r="QTW27" s="253"/>
      <c r="QTX27" s="253"/>
      <c r="QTY27" s="253"/>
      <c r="QTZ27" s="253"/>
      <c r="QUA27" s="253"/>
      <c r="QUB27" s="253"/>
      <c r="QUC27" s="253"/>
      <c r="QUD27" s="253"/>
      <c r="QUE27" s="253"/>
      <c r="QUF27" s="253"/>
      <c r="QUG27" s="253"/>
      <c r="QUH27" s="253"/>
      <c r="QUI27" s="253"/>
      <c r="QUJ27" s="253"/>
      <c r="QUK27" s="253"/>
      <c r="QUL27" s="253"/>
      <c r="QUM27" s="253"/>
      <c r="QUN27" s="253"/>
      <c r="QUO27" s="253"/>
      <c r="QUP27" s="253"/>
      <c r="QUQ27" s="253"/>
      <c r="QUR27" s="253"/>
      <c r="QUS27" s="253"/>
      <c r="QUT27" s="253"/>
      <c r="QUU27" s="253"/>
      <c r="QUV27" s="253"/>
      <c r="QUW27" s="253"/>
      <c r="QUX27" s="253"/>
      <c r="QUY27" s="253"/>
      <c r="QUZ27" s="253"/>
      <c r="QVA27" s="253"/>
      <c r="QVB27" s="253"/>
      <c r="QVC27" s="253"/>
      <c r="QVD27" s="253"/>
      <c r="QVE27" s="253"/>
      <c r="QVF27" s="253"/>
      <c r="QVG27" s="253"/>
      <c r="QVH27" s="253"/>
      <c r="QVI27" s="253"/>
      <c r="QVJ27" s="253"/>
      <c r="QVK27" s="253"/>
      <c r="QVL27" s="253"/>
      <c r="QVM27" s="253"/>
      <c r="QVN27" s="253"/>
      <c r="QVO27" s="253"/>
      <c r="QVP27" s="253"/>
      <c r="QVQ27" s="253"/>
      <c r="QVR27" s="253"/>
      <c r="QVS27" s="253"/>
      <c r="QVT27" s="253"/>
      <c r="QVU27" s="253"/>
      <c r="QVV27" s="253"/>
      <c r="QVW27" s="253"/>
      <c r="QVX27" s="253"/>
      <c r="QVY27" s="253"/>
      <c r="QVZ27" s="253"/>
      <c r="QWA27" s="253"/>
      <c r="QWB27" s="253"/>
      <c r="QWC27" s="253"/>
      <c r="QWD27" s="253"/>
      <c r="QWE27" s="253"/>
      <c r="QWF27" s="253"/>
      <c r="QWG27" s="253"/>
      <c r="QWH27" s="253"/>
      <c r="QWI27" s="253"/>
      <c r="QWJ27" s="253"/>
      <c r="QWK27" s="253"/>
      <c r="QWL27" s="253"/>
      <c r="QWM27" s="253"/>
      <c r="QWN27" s="253"/>
      <c r="QWO27" s="253"/>
      <c r="QWP27" s="253"/>
      <c r="QWQ27" s="253"/>
      <c r="QWR27" s="253"/>
      <c r="QWS27" s="253"/>
      <c r="QWT27" s="253"/>
      <c r="QWU27" s="253"/>
      <c r="QWV27" s="253"/>
      <c r="QWW27" s="253"/>
      <c r="QWX27" s="253"/>
      <c r="QWY27" s="253"/>
      <c r="QWZ27" s="253"/>
      <c r="QXA27" s="253"/>
      <c r="QXB27" s="253"/>
      <c r="QXC27" s="253"/>
      <c r="QXD27" s="253"/>
      <c r="QXE27" s="253"/>
      <c r="QXF27" s="253"/>
      <c r="QXG27" s="253"/>
      <c r="QXH27" s="253"/>
      <c r="QXI27" s="253"/>
      <c r="QXJ27" s="253"/>
      <c r="QXK27" s="253"/>
      <c r="QXL27" s="253"/>
      <c r="QXM27" s="253"/>
      <c r="QXN27" s="253"/>
      <c r="QXO27" s="253"/>
      <c r="QXP27" s="253"/>
      <c r="QXQ27" s="253"/>
      <c r="QXR27" s="253"/>
      <c r="QXS27" s="253"/>
      <c r="QXT27" s="253"/>
      <c r="QXU27" s="253"/>
      <c r="QXV27" s="253"/>
      <c r="QXW27" s="253"/>
      <c r="QXX27" s="253"/>
      <c r="QXY27" s="253"/>
      <c r="QXZ27" s="253"/>
      <c r="QYA27" s="253"/>
      <c r="QYB27" s="253"/>
      <c r="QYC27" s="253"/>
      <c r="QYD27" s="253"/>
      <c r="QYE27" s="253"/>
      <c r="QYF27" s="253"/>
      <c r="QYG27" s="253"/>
      <c r="QYH27" s="253"/>
      <c r="QYI27" s="253"/>
      <c r="QYJ27" s="253"/>
      <c r="QYK27" s="253"/>
      <c r="QYL27" s="253"/>
      <c r="QYM27" s="253"/>
      <c r="QYN27" s="253"/>
      <c r="QYO27" s="253"/>
      <c r="QYP27" s="253"/>
      <c r="QYQ27" s="253"/>
      <c r="QYR27" s="253"/>
      <c r="QYS27" s="253"/>
      <c r="QYT27" s="253"/>
      <c r="QYU27" s="253"/>
      <c r="QYV27" s="253"/>
      <c r="QYW27" s="253"/>
      <c r="QYX27" s="253"/>
      <c r="QYY27" s="253"/>
      <c r="QYZ27" s="253"/>
      <c r="QZA27" s="253"/>
      <c r="QZB27" s="253"/>
      <c r="QZC27" s="253"/>
      <c r="QZD27" s="253"/>
      <c r="QZE27" s="253"/>
      <c r="QZF27" s="253"/>
      <c r="QZG27" s="253"/>
      <c r="QZH27" s="253"/>
      <c r="QZI27" s="253"/>
      <c r="QZJ27" s="253"/>
      <c r="QZK27" s="253"/>
      <c r="QZL27" s="253"/>
      <c r="QZM27" s="253"/>
      <c r="QZN27" s="253"/>
      <c r="QZO27" s="253"/>
      <c r="QZP27" s="253"/>
      <c r="QZQ27" s="253"/>
      <c r="QZR27" s="253"/>
      <c r="QZS27" s="253"/>
      <c r="QZT27" s="253"/>
      <c r="QZU27" s="253"/>
      <c r="QZV27" s="253"/>
      <c r="QZW27" s="253"/>
      <c r="QZX27" s="253"/>
      <c r="QZY27" s="253"/>
      <c r="QZZ27" s="253"/>
      <c r="RAA27" s="253"/>
      <c r="RAB27" s="253"/>
      <c r="RAC27" s="253"/>
      <c r="RAD27" s="253"/>
      <c r="RAE27" s="253"/>
      <c r="RAF27" s="253"/>
      <c r="RAG27" s="253"/>
      <c r="RAH27" s="253"/>
      <c r="RAI27" s="253"/>
      <c r="RAJ27" s="253"/>
      <c r="RAK27" s="253"/>
      <c r="RAL27" s="253"/>
      <c r="RAM27" s="253"/>
      <c r="RAN27" s="253"/>
      <c r="RAO27" s="253"/>
      <c r="RAP27" s="253"/>
      <c r="RAQ27" s="253"/>
      <c r="RAR27" s="253"/>
      <c r="RAS27" s="253"/>
      <c r="RAT27" s="253"/>
      <c r="RAU27" s="253"/>
      <c r="RAV27" s="253"/>
      <c r="RAW27" s="253"/>
      <c r="RAX27" s="253"/>
      <c r="RAY27" s="253"/>
      <c r="RAZ27" s="253"/>
      <c r="RBA27" s="253"/>
      <c r="RBB27" s="253"/>
      <c r="RBC27" s="253"/>
      <c r="RBD27" s="253"/>
      <c r="RBE27" s="253"/>
      <c r="RBF27" s="253"/>
      <c r="RBG27" s="253"/>
      <c r="RBH27" s="253"/>
      <c r="RBI27" s="253"/>
      <c r="RBJ27" s="253"/>
      <c r="RBK27" s="253"/>
      <c r="RBL27" s="253"/>
      <c r="RBM27" s="253"/>
      <c r="RBN27" s="253"/>
      <c r="RBO27" s="253"/>
      <c r="RBP27" s="253"/>
      <c r="RBQ27" s="253"/>
      <c r="RBR27" s="253"/>
      <c r="RBS27" s="253"/>
      <c r="RBT27" s="253"/>
      <c r="RBU27" s="253"/>
      <c r="RBV27" s="253"/>
      <c r="RBW27" s="253"/>
      <c r="RBX27" s="253"/>
      <c r="RBY27" s="253"/>
      <c r="RBZ27" s="253"/>
      <c r="RCA27" s="253"/>
      <c r="RCB27" s="253"/>
      <c r="RCC27" s="253"/>
      <c r="RCD27" s="253"/>
      <c r="RCE27" s="253"/>
      <c r="RCF27" s="253"/>
      <c r="RCG27" s="253"/>
      <c r="RCH27" s="253"/>
      <c r="RCI27" s="253"/>
      <c r="RCJ27" s="253"/>
      <c r="RCK27" s="253"/>
      <c r="RCL27" s="253"/>
      <c r="RCM27" s="253"/>
      <c r="RCN27" s="253"/>
      <c r="RCO27" s="253"/>
      <c r="RCP27" s="253"/>
      <c r="RCQ27" s="253"/>
      <c r="RCR27" s="253"/>
      <c r="RCS27" s="253"/>
      <c r="RCT27" s="253"/>
      <c r="RCU27" s="253"/>
      <c r="RCV27" s="253"/>
      <c r="RCW27" s="253"/>
      <c r="RCX27" s="253"/>
      <c r="RCY27" s="253"/>
      <c r="RCZ27" s="253"/>
      <c r="RDA27" s="253"/>
      <c r="RDB27" s="253"/>
      <c r="RDC27" s="253"/>
      <c r="RDD27" s="253"/>
      <c r="RDE27" s="253"/>
      <c r="RDF27" s="253"/>
      <c r="RDG27" s="253"/>
      <c r="RDH27" s="253"/>
      <c r="RDI27" s="253"/>
      <c r="RDJ27" s="253"/>
      <c r="RDK27" s="253"/>
      <c r="RDL27" s="253"/>
      <c r="RDM27" s="253"/>
      <c r="RDN27" s="253"/>
      <c r="RDO27" s="253"/>
      <c r="RDP27" s="253"/>
      <c r="RDQ27" s="253"/>
      <c r="RDR27" s="253"/>
      <c r="RDS27" s="253"/>
      <c r="RDT27" s="253"/>
      <c r="RDU27" s="253"/>
      <c r="RDV27" s="253"/>
      <c r="RDW27" s="253"/>
      <c r="RDX27" s="253"/>
      <c r="RDY27" s="253"/>
      <c r="RDZ27" s="253"/>
      <c r="REA27" s="253"/>
      <c r="REB27" s="253"/>
      <c r="REC27" s="253"/>
      <c r="RED27" s="253"/>
      <c r="REE27" s="253"/>
      <c r="REF27" s="253"/>
      <c r="REG27" s="253"/>
      <c r="REH27" s="253"/>
      <c r="REI27" s="253"/>
      <c r="REJ27" s="253"/>
      <c r="REK27" s="253"/>
      <c r="REL27" s="253"/>
      <c r="REM27" s="253"/>
      <c r="REN27" s="253"/>
      <c r="REO27" s="253"/>
      <c r="REP27" s="253"/>
      <c r="REQ27" s="253"/>
      <c r="RER27" s="253"/>
      <c r="RES27" s="253"/>
      <c r="RET27" s="253"/>
      <c r="REU27" s="253"/>
      <c r="REV27" s="253"/>
      <c r="REW27" s="253"/>
      <c r="REX27" s="253"/>
      <c r="REY27" s="253"/>
      <c r="REZ27" s="253"/>
      <c r="RFA27" s="253"/>
      <c r="RFB27" s="253"/>
      <c r="RFC27" s="253"/>
      <c r="RFD27" s="253"/>
      <c r="RFE27" s="253"/>
      <c r="RFF27" s="253"/>
      <c r="RFG27" s="253"/>
      <c r="RFH27" s="253"/>
      <c r="RFI27" s="253"/>
      <c r="RFJ27" s="253"/>
      <c r="RFK27" s="253"/>
      <c r="RFL27" s="253"/>
      <c r="RFM27" s="253"/>
      <c r="RFN27" s="253"/>
      <c r="RFO27" s="253"/>
      <c r="RFP27" s="253"/>
      <c r="RFQ27" s="253"/>
      <c r="RFR27" s="253"/>
      <c r="RFS27" s="253"/>
      <c r="RFT27" s="253"/>
      <c r="RFU27" s="253"/>
      <c r="RFV27" s="253"/>
      <c r="RFW27" s="253"/>
      <c r="RFX27" s="253"/>
      <c r="RFY27" s="253"/>
      <c r="RFZ27" s="253"/>
      <c r="RGA27" s="253"/>
      <c r="RGB27" s="253"/>
      <c r="RGC27" s="253"/>
      <c r="RGD27" s="253"/>
      <c r="RGE27" s="253"/>
      <c r="RGF27" s="253"/>
      <c r="RGG27" s="253"/>
      <c r="RGH27" s="253"/>
      <c r="RGI27" s="253"/>
      <c r="RGJ27" s="253"/>
      <c r="RGK27" s="253"/>
      <c r="RGL27" s="253"/>
      <c r="RGM27" s="253"/>
      <c r="RGN27" s="253"/>
      <c r="RGO27" s="253"/>
      <c r="RGP27" s="253"/>
      <c r="RGQ27" s="253"/>
      <c r="RGR27" s="253"/>
      <c r="RGS27" s="253"/>
      <c r="RGT27" s="253"/>
      <c r="RGU27" s="253"/>
      <c r="RGV27" s="253"/>
      <c r="RGW27" s="253"/>
      <c r="RGX27" s="253"/>
      <c r="RGY27" s="253"/>
      <c r="RGZ27" s="253"/>
      <c r="RHA27" s="253"/>
      <c r="RHB27" s="253"/>
      <c r="RHC27" s="253"/>
      <c r="RHD27" s="253"/>
      <c r="RHE27" s="253"/>
      <c r="RHF27" s="253"/>
      <c r="RHG27" s="253"/>
      <c r="RHH27" s="253"/>
      <c r="RHI27" s="253"/>
      <c r="RHJ27" s="253"/>
      <c r="RHK27" s="253"/>
      <c r="RHL27" s="253"/>
      <c r="RHM27" s="253"/>
      <c r="RHN27" s="253"/>
      <c r="RHO27" s="253"/>
      <c r="RHP27" s="253"/>
      <c r="RHQ27" s="253"/>
      <c r="RHR27" s="253"/>
      <c r="RHS27" s="253"/>
      <c r="RHT27" s="253"/>
      <c r="RHU27" s="253"/>
      <c r="RHV27" s="253"/>
      <c r="RHW27" s="253"/>
      <c r="RHX27" s="253"/>
      <c r="RHY27" s="253"/>
      <c r="RHZ27" s="253"/>
      <c r="RIA27" s="253"/>
      <c r="RIB27" s="253"/>
      <c r="RIC27" s="253"/>
      <c r="RID27" s="253"/>
      <c r="RIE27" s="253"/>
      <c r="RIF27" s="253"/>
      <c r="RIG27" s="253"/>
      <c r="RIH27" s="253"/>
      <c r="RII27" s="253"/>
      <c r="RIJ27" s="253"/>
      <c r="RIK27" s="253"/>
      <c r="RIL27" s="253"/>
      <c r="RIM27" s="253"/>
      <c r="RIN27" s="253"/>
      <c r="RIO27" s="253"/>
      <c r="RIP27" s="253"/>
      <c r="RIQ27" s="253"/>
      <c r="RIR27" s="253"/>
      <c r="RIS27" s="253"/>
      <c r="RIT27" s="253"/>
      <c r="RIU27" s="253"/>
      <c r="RIV27" s="253"/>
      <c r="RIW27" s="253"/>
      <c r="RIX27" s="253"/>
      <c r="RIY27" s="253"/>
      <c r="RIZ27" s="253"/>
      <c r="RJA27" s="253"/>
      <c r="RJB27" s="253"/>
      <c r="RJC27" s="253"/>
      <c r="RJD27" s="253"/>
      <c r="RJE27" s="253"/>
      <c r="RJF27" s="253"/>
      <c r="RJG27" s="253"/>
      <c r="RJH27" s="253"/>
      <c r="RJI27" s="253"/>
      <c r="RJJ27" s="253"/>
      <c r="RJK27" s="253"/>
      <c r="RJL27" s="253"/>
      <c r="RJM27" s="253"/>
      <c r="RJN27" s="253"/>
      <c r="RJO27" s="253"/>
      <c r="RJP27" s="253"/>
      <c r="RJQ27" s="253"/>
      <c r="RJR27" s="253"/>
      <c r="RJS27" s="253"/>
      <c r="RJT27" s="253"/>
      <c r="RJU27" s="253"/>
      <c r="RJV27" s="253"/>
      <c r="RJW27" s="253"/>
      <c r="RJX27" s="253"/>
      <c r="RJY27" s="253"/>
      <c r="RJZ27" s="253"/>
      <c r="RKA27" s="253"/>
      <c r="RKB27" s="253"/>
      <c r="RKC27" s="253"/>
      <c r="RKD27" s="253"/>
      <c r="RKE27" s="253"/>
      <c r="RKF27" s="253"/>
      <c r="RKG27" s="253"/>
      <c r="RKH27" s="253"/>
      <c r="RKI27" s="253"/>
      <c r="RKJ27" s="253"/>
      <c r="RKK27" s="253"/>
      <c r="RKL27" s="253"/>
      <c r="RKM27" s="253"/>
      <c r="RKN27" s="253"/>
      <c r="RKO27" s="253"/>
      <c r="RKP27" s="253"/>
      <c r="RKQ27" s="253"/>
      <c r="RKR27" s="253"/>
      <c r="RKS27" s="253"/>
      <c r="RKT27" s="253"/>
      <c r="RKU27" s="253"/>
      <c r="RKV27" s="253"/>
      <c r="RKW27" s="253"/>
      <c r="RKX27" s="253"/>
      <c r="RKY27" s="253"/>
      <c r="RKZ27" s="253"/>
      <c r="RLA27" s="253"/>
      <c r="RLB27" s="253"/>
      <c r="RLC27" s="253"/>
      <c r="RLD27" s="253"/>
      <c r="RLE27" s="253"/>
      <c r="RLF27" s="253"/>
      <c r="RLG27" s="253"/>
      <c r="RLH27" s="253"/>
      <c r="RLI27" s="253"/>
      <c r="RLJ27" s="253"/>
      <c r="RLK27" s="253"/>
      <c r="RLL27" s="253"/>
      <c r="RLM27" s="253"/>
      <c r="RLN27" s="253"/>
      <c r="RLO27" s="253"/>
      <c r="RLP27" s="253"/>
      <c r="RLQ27" s="253"/>
      <c r="RLR27" s="253"/>
      <c r="RLS27" s="253"/>
      <c r="RLT27" s="253"/>
      <c r="RLU27" s="253"/>
      <c r="RLV27" s="253"/>
      <c r="RLW27" s="253"/>
      <c r="RLX27" s="253"/>
      <c r="RLY27" s="253"/>
      <c r="RLZ27" s="253"/>
      <c r="RMA27" s="253"/>
      <c r="RMB27" s="253"/>
      <c r="RMC27" s="253"/>
      <c r="RMD27" s="253"/>
      <c r="RME27" s="253"/>
      <c r="RMF27" s="253"/>
      <c r="RMG27" s="253"/>
      <c r="RMH27" s="253"/>
      <c r="RMI27" s="253"/>
      <c r="RMJ27" s="253"/>
      <c r="RMK27" s="253"/>
      <c r="RML27" s="253"/>
      <c r="RMM27" s="253"/>
      <c r="RMN27" s="253"/>
      <c r="RMO27" s="253"/>
      <c r="RMP27" s="253"/>
      <c r="RMQ27" s="253"/>
      <c r="RMR27" s="253"/>
      <c r="RMS27" s="253"/>
      <c r="RMT27" s="253"/>
      <c r="RMU27" s="253"/>
      <c r="RMV27" s="253"/>
      <c r="RMW27" s="253"/>
      <c r="RMX27" s="253"/>
      <c r="RMY27" s="253"/>
      <c r="RMZ27" s="253"/>
      <c r="RNA27" s="253"/>
      <c r="RNB27" s="253"/>
      <c r="RNC27" s="253"/>
      <c r="RND27" s="253"/>
      <c r="RNE27" s="253"/>
      <c r="RNF27" s="253"/>
      <c r="RNG27" s="253"/>
      <c r="RNH27" s="253"/>
      <c r="RNI27" s="253"/>
      <c r="RNJ27" s="253"/>
      <c r="RNK27" s="253"/>
      <c r="RNL27" s="253"/>
      <c r="RNM27" s="253"/>
      <c r="RNN27" s="253"/>
      <c r="RNO27" s="253"/>
      <c r="RNP27" s="253"/>
      <c r="RNQ27" s="253"/>
      <c r="RNR27" s="253"/>
      <c r="RNS27" s="253"/>
      <c r="RNT27" s="253"/>
      <c r="RNU27" s="253"/>
      <c r="RNV27" s="253"/>
      <c r="RNW27" s="253"/>
      <c r="RNX27" s="253"/>
      <c r="RNY27" s="253"/>
      <c r="RNZ27" s="253"/>
      <c r="ROA27" s="253"/>
      <c r="ROB27" s="253"/>
      <c r="ROC27" s="253"/>
      <c r="ROD27" s="253"/>
      <c r="ROE27" s="253"/>
      <c r="ROF27" s="253"/>
      <c r="ROG27" s="253"/>
      <c r="ROH27" s="253"/>
      <c r="ROI27" s="253"/>
      <c r="ROJ27" s="253"/>
      <c r="ROK27" s="253"/>
      <c r="ROL27" s="253"/>
      <c r="ROM27" s="253"/>
      <c r="RON27" s="253"/>
      <c r="ROO27" s="253"/>
      <c r="ROP27" s="253"/>
      <c r="ROQ27" s="253"/>
      <c r="ROR27" s="253"/>
      <c r="ROS27" s="253"/>
      <c r="ROT27" s="253"/>
      <c r="ROU27" s="253"/>
      <c r="ROV27" s="253"/>
      <c r="ROW27" s="253"/>
      <c r="ROX27" s="253"/>
      <c r="ROY27" s="253"/>
      <c r="ROZ27" s="253"/>
      <c r="RPA27" s="253"/>
      <c r="RPB27" s="253"/>
      <c r="RPC27" s="253"/>
      <c r="RPD27" s="253"/>
      <c r="RPE27" s="253"/>
      <c r="RPF27" s="253"/>
      <c r="RPG27" s="253"/>
      <c r="RPH27" s="253"/>
      <c r="RPI27" s="253"/>
      <c r="RPJ27" s="253"/>
      <c r="RPK27" s="253"/>
      <c r="RPL27" s="253"/>
      <c r="RPM27" s="253"/>
      <c r="RPN27" s="253"/>
      <c r="RPO27" s="253"/>
      <c r="RPP27" s="253"/>
      <c r="RPQ27" s="253"/>
      <c r="RPR27" s="253"/>
      <c r="RPS27" s="253"/>
      <c r="RPT27" s="253"/>
      <c r="RPU27" s="253"/>
      <c r="RPV27" s="253"/>
      <c r="RPW27" s="253"/>
      <c r="RPX27" s="253"/>
      <c r="RPY27" s="253"/>
      <c r="RPZ27" s="253"/>
      <c r="RQA27" s="253"/>
      <c r="RQB27" s="253"/>
      <c r="RQC27" s="253"/>
      <c r="RQD27" s="253"/>
      <c r="RQE27" s="253"/>
      <c r="RQF27" s="253"/>
      <c r="RQG27" s="253"/>
      <c r="RQH27" s="253"/>
      <c r="RQI27" s="253"/>
      <c r="RQJ27" s="253"/>
      <c r="RQK27" s="253"/>
      <c r="RQL27" s="253"/>
      <c r="RQM27" s="253"/>
      <c r="RQN27" s="253"/>
      <c r="RQO27" s="253"/>
      <c r="RQP27" s="253"/>
      <c r="RQQ27" s="253"/>
      <c r="RQR27" s="253"/>
      <c r="RQS27" s="253"/>
      <c r="RQT27" s="253"/>
      <c r="RQU27" s="253"/>
      <c r="RQV27" s="253"/>
      <c r="RQW27" s="253"/>
      <c r="RQX27" s="253"/>
      <c r="RQY27" s="253"/>
      <c r="RQZ27" s="253"/>
      <c r="RRA27" s="253"/>
      <c r="RRB27" s="253"/>
      <c r="RRC27" s="253"/>
      <c r="RRD27" s="253"/>
      <c r="RRE27" s="253"/>
      <c r="RRF27" s="253"/>
      <c r="RRG27" s="253"/>
      <c r="RRH27" s="253"/>
      <c r="RRI27" s="253"/>
      <c r="RRJ27" s="253"/>
      <c r="RRK27" s="253"/>
      <c r="RRL27" s="253"/>
      <c r="RRM27" s="253"/>
      <c r="RRN27" s="253"/>
      <c r="RRO27" s="253"/>
      <c r="RRP27" s="253"/>
      <c r="RRQ27" s="253"/>
      <c r="RRR27" s="253"/>
      <c r="RRS27" s="253"/>
      <c r="RRT27" s="253"/>
      <c r="RRU27" s="253"/>
      <c r="RRV27" s="253"/>
      <c r="RRW27" s="253"/>
      <c r="RRX27" s="253"/>
      <c r="RRY27" s="253"/>
      <c r="RRZ27" s="253"/>
      <c r="RSA27" s="253"/>
      <c r="RSB27" s="253"/>
      <c r="RSC27" s="253"/>
      <c r="RSD27" s="253"/>
      <c r="RSE27" s="253"/>
      <c r="RSF27" s="253"/>
      <c r="RSG27" s="253"/>
      <c r="RSH27" s="253"/>
      <c r="RSI27" s="253"/>
      <c r="RSJ27" s="253"/>
      <c r="RSK27" s="253"/>
      <c r="RSL27" s="253"/>
      <c r="RSM27" s="253"/>
      <c r="RSN27" s="253"/>
      <c r="RSO27" s="253"/>
      <c r="RSP27" s="253"/>
      <c r="RSQ27" s="253"/>
      <c r="RSR27" s="253"/>
      <c r="RSS27" s="253"/>
      <c r="RST27" s="253"/>
      <c r="RSU27" s="253"/>
      <c r="RSV27" s="253"/>
      <c r="RSW27" s="253"/>
      <c r="RSX27" s="253"/>
      <c r="RSY27" s="253"/>
      <c r="RSZ27" s="253"/>
      <c r="RTA27" s="253"/>
      <c r="RTB27" s="253"/>
      <c r="RTC27" s="253"/>
      <c r="RTD27" s="253"/>
      <c r="RTE27" s="253"/>
      <c r="RTF27" s="253"/>
      <c r="RTG27" s="253"/>
      <c r="RTH27" s="253"/>
      <c r="RTI27" s="253"/>
      <c r="RTJ27" s="253"/>
      <c r="RTK27" s="253"/>
      <c r="RTL27" s="253"/>
      <c r="RTM27" s="253"/>
      <c r="RTN27" s="253"/>
      <c r="RTO27" s="253"/>
      <c r="RTP27" s="253"/>
      <c r="RTQ27" s="253"/>
      <c r="RTR27" s="253"/>
      <c r="RTS27" s="253"/>
      <c r="RTT27" s="253"/>
      <c r="RTU27" s="253"/>
      <c r="RTV27" s="253"/>
      <c r="RTW27" s="253"/>
      <c r="RTX27" s="253"/>
      <c r="RTY27" s="253"/>
      <c r="RTZ27" s="253"/>
      <c r="RUA27" s="253"/>
      <c r="RUB27" s="253"/>
      <c r="RUC27" s="253"/>
      <c r="RUD27" s="253"/>
      <c r="RUE27" s="253"/>
      <c r="RUF27" s="253"/>
      <c r="RUG27" s="253"/>
      <c r="RUH27" s="253"/>
      <c r="RUI27" s="253"/>
      <c r="RUJ27" s="253"/>
      <c r="RUK27" s="253"/>
      <c r="RUL27" s="253"/>
      <c r="RUM27" s="253"/>
      <c r="RUN27" s="253"/>
      <c r="RUO27" s="253"/>
      <c r="RUP27" s="253"/>
      <c r="RUQ27" s="253"/>
      <c r="RUR27" s="253"/>
      <c r="RUS27" s="253"/>
      <c r="RUT27" s="253"/>
      <c r="RUU27" s="253"/>
      <c r="RUV27" s="253"/>
      <c r="RUW27" s="253"/>
      <c r="RUX27" s="253"/>
      <c r="RUY27" s="253"/>
      <c r="RUZ27" s="253"/>
      <c r="RVA27" s="253"/>
      <c r="RVB27" s="253"/>
      <c r="RVC27" s="253"/>
      <c r="RVD27" s="253"/>
      <c r="RVE27" s="253"/>
      <c r="RVF27" s="253"/>
      <c r="RVG27" s="253"/>
      <c r="RVH27" s="253"/>
      <c r="RVI27" s="253"/>
      <c r="RVJ27" s="253"/>
      <c r="RVK27" s="253"/>
      <c r="RVL27" s="253"/>
      <c r="RVM27" s="253"/>
      <c r="RVN27" s="253"/>
      <c r="RVO27" s="253"/>
      <c r="RVP27" s="253"/>
      <c r="RVQ27" s="253"/>
      <c r="RVR27" s="253"/>
      <c r="RVS27" s="253"/>
      <c r="RVT27" s="253"/>
      <c r="RVU27" s="253"/>
      <c r="RVV27" s="253"/>
      <c r="RVW27" s="253"/>
      <c r="RVX27" s="253"/>
      <c r="RVY27" s="253"/>
      <c r="RVZ27" s="253"/>
      <c r="RWA27" s="253"/>
      <c r="RWB27" s="253"/>
      <c r="RWC27" s="253"/>
      <c r="RWD27" s="253"/>
      <c r="RWE27" s="253"/>
      <c r="RWF27" s="253"/>
      <c r="RWG27" s="253"/>
      <c r="RWH27" s="253"/>
      <c r="RWI27" s="253"/>
      <c r="RWJ27" s="253"/>
      <c r="RWK27" s="253"/>
      <c r="RWL27" s="253"/>
      <c r="RWM27" s="253"/>
      <c r="RWN27" s="253"/>
      <c r="RWO27" s="253"/>
      <c r="RWP27" s="253"/>
      <c r="RWQ27" s="253"/>
      <c r="RWR27" s="253"/>
      <c r="RWS27" s="253"/>
      <c r="RWT27" s="253"/>
      <c r="RWU27" s="253"/>
      <c r="RWV27" s="253"/>
      <c r="RWW27" s="253"/>
      <c r="RWX27" s="253"/>
      <c r="RWY27" s="253"/>
      <c r="RWZ27" s="253"/>
      <c r="RXA27" s="253"/>
      <c r="RXB27" s="253"/>
      <c r="RXC27" s="253"/>
      <c r="RXD27" s="253"/>
      <c r="RXE27" s="253"/>
      <c r="RXF27" s="253"/>
      <c r="RXG27" s="253"/>
      <c r="RXH27" s="253"/>
      <c r="RXI27" s="253"/>
      <c r="RXJ27" s="253"/>
      <c r="RXK27" s="253"/>
      <c r="RXL27" s="253"/>
      <c r="RXM27" s="253"/>
      <c r="RXN27" s="253"/>
      <c r="RXO27" s="253"/>
      <c r="RXP27" s="253"/>
      <c r="RXQ27" s="253"/>
      <c r="RXR27" s="253"/>
      <c r="RXS27" s="253"/>
      <c r="RXT27" s="253"/>
      <c r="RXU27" s="253"/>
      <c r="RXV27" s="253"/>
      <c r="RXW27" s="253"/>
      <c r="RXX27" s="253"/>
      <c r="RXY27" s="253"/>
      <c r="RXZ27" s="253"/>
      <c r="RYA27" s="253"/>
      <c r="RYB27" s="253"/>
      <c r="RYC27" s="253"/>
      <c r="RYD27" s="253"/>
      <c r="RYE27" s="253"/>
      <c r="RYF27" s="253"/>
      <c r="RYG27" s="253"/>
      <c r="RYH27" s="253"/>
      <c r="RYI27" s="253"/>
      <c r="RYJ27" s="253"/>
      <c r="RYK27" s="253"/>
      <c r="RYL27" s="253"/>
      <c r="RYM27" s="253"/>
      <c r="RYN27" s="253"/>
      <c r="RYO27" s="253"/>
      <c r="RYP27" s="253"/>
      <c r="RYQ27" s="253"/>
      <c r="RYR27" s="253"/>
      <c r="RYS27" s="253"/>
      <c r="RYT27" s="253"/>
      <c r="RYU27" s="253"/>
      <c r="RYV27" s="253"/>
      <c r="RYW27" s="253"/>
      <c r="RYX27" s="253"/>
      <c r="RYY27" s="253"/>
      <c r="RYZ27" s="253"/>
      <c r="RZA27" s="253"/>
      <c r="RZB27" s="253"/>
      <c r="RZC27" s="253"/>
      <c r="RZD27" s="253"/>
      <c r="RZE27" s="253"/>
      <c r="RZF27" s="253"/>
      <c r="RZG27" s="253"/>
      <c r="RZH27" s="253"/>
      <c r="RZI27" s="253"/>
      <c r="RZJ27" s="253"/>
      <c r="RZK27" s="253"/>
      <c r="RZL27" s="253"/>
      <c r="RZM27" s="253"/>
      <c r="RZN27" s="253"/>
      <c r="RZO27" s="253"/>
      <c r="RZP27" s="253"/>
      <c r="RZQ27" s="253"/>
      <c r="RZR27" s="253"/>
      <c r="RZS27" s="253"/>
      <c r="RZT27" s="253"/>
      <c r="RZU27" s="253"/>
      <c r="RZV27" s="253"/>
      <c r="RZW27" s="253"/>
      <c r="RZX27" s="253"/>
      <c r="RZY27" s="253"/>
      <c r="RZZ27" s="253"/>
      <c r="SAA27" s="253"/>
      <c r="SAB27" s="253"/>
      <c r="SAC27" s="253"/>
      <c r="SAD27" s="253"/>
      <c r="SAE27" s="253"/>
      <c r="SAF27" s="253"/>
      <c r="SAG27" s="253"/>
      <c r="SAH27" s="253"/>
      <c r="SAI27" s="253"/>
      <c r="SAJ27" s="253"/>
      <c r="SAK27" s="253"/>
      <c r="SAL27" s="253"/>
      <c r="SAM27" s="253"/>
      <c r="SAN27" s="253"/>
      <c r="SAO27" s="253"/>
      <c r="SAP27" s="253"/>
      <c r="SAQ27" s="253"/>
      <c r="SAR27" s="253"/>
      <c r="SAS27" s="253"/>
      <c r="SAT27" s="253"/>
      <c r="SAU27" s="253"/>
      <c r="SAV27" s="253"/>
      <c r="SAW27" s="253"/>
      <c r="SAX27" s="253"/>
      <c r="SAY27" s="253"/>
      <c r="SAZ27" s="253"/>
      <c r="SBA27" s="253"/>
      <c r="SBB27" s="253"/>
      <c r="SBC27" s="253"/>
      <c r="SBD27" s="253"/>
      <c r="SBE27" s="253"/>
      <c r="SBF27" s="253"/>
      <c r="SBG27" s="253"/>
      <c r="SBH27" s="253"/>
      <c r="SBI27" s="253"/>
      <c r="SBJ27" s="253"/>
      <c r="SBK27" s="253"/>
      <c r="SBL27" s="253"/>
      <c r="SBM27" s="253"/>
      <c r="SBN27" s="253"/>
      <c r="SBO27" s="253"/>
      <c r="SBP27" s="253"/>
      <c r="SBQ27" s="253"/>
      <c r="SBR27" s="253"/>
      <c r="SBS27" s="253"/>
      <c r="SBT27" s="253"/>
      <c r="SBU27" s="253"/>
      <c r="SBV27" s="253"/>
      <c r="SBW27" s="253"/>
      <c r="SBX27" s="253"/>
      <c r="SBY27" s="253"/>
      <c r="SBZ27" s="253"/>
      <c r="SCA27" s="253"/>
      <c r="SCB27" s="253"/>
      <c r="SCC27" s="253"/>
      <c r="SCD27" s="253"/>
      <c r="SCE27" s="253"/>
      <c r="SCF27" s="253"/>
      <c r="SCG27" s="253"/>
      <c r="SCH27" s="253"/>
      <c r="SCI27" s="253"/>
      <c r="SCJ27" s="253"/>
      <c r="SCK27" s="253"/>
      <c r="SCL27" s="253"/>
      <c r="SCM27" s="253"/>
      <c r="SCN27" s="253"/>
      <c r="SCO27" s="253"/>
      <c r="SCP27" s="253"/>
      <c r="SCQ27" s="253"/>
      <c r="SCR27" s="253"/>
      <c r="SCS27" s="253"/>
      <c r="SCT27" s="253"/>
      <c r="SCU27" s="253"/>
      <c r="SCV27" s="253"/>
      <c r="SCW27" s="253"/>
      <c r="SCX27" s="253"/>
      <c r="SCY27" s="253"/>
      <c r="SCZ27" s="253"/>
      <c r="SDA27" s="253"/>
      <c r="SDB27" s="253"/>
      <c r="SDC27" s="253"/>
      <c r="SDD27" s="253"/>
      <c r="SDE27" s="253"/>
      <c r="SDF27" s="253"/>
      <c r="SDG27" s="253"/>
      <c r="SDH27" s="253"/>
      <c r="SDI27" s="253"/>
      <c r="SDJ27" s="253"/>
      <c r="SDK27" s="253"/>
      <c r="SDL27" s="253"/>
      <c r="SDM27" s="253"/>
      <c r="SDN27" s="253"/>
      <c r="SDO27" s="253"/>
      <c r="SDP27" s="253"/>
      <c r="SDQ27" s="253"/>
      <c r="SDR27" s="253"/>
      <c r="SDS27" s="253"/>
      <c r="SDT27" s="253"/>
      <c r="SDU27" s="253"/>
      <c r="SDV27" s="253"/>
      <c r="SDW27" s="253"/>
      <c r="SDX27" s="253"/>
      <c r="SDY27" s="253"/>
      <c r="SDZ27" s="253"/>
      <c r="SEA27" s="253"/>
      <c r="SEB27" s="253"/>
      <c r="SEC27" s="253"/>
      <c r="SED27" s="253"/>
      <c r="SEE27" s="253"/>
      <c r="SEF27" s="253"/>
      <c r="SEG27" s="253"/>
      <c r="SEH27" s="253"/>
      <c r="SEI27" s="253"/>
      <c r="SEJ27" s="253"/>
      <c r="SEK27" s="253"/>
      <c r="SEL27" s="253"/>
      <c r="SEM27" s="253"/>
      <c r="SEN27" s="253"/>
      <c r="SEO27" s="253"/>
      <c r="SEP27" s="253"/>
      <c r="SEQ27" s="253"/>
      <c r="SER27" s="253"/>
      <c r="SES27" s="253"/>
      <c r="SET27" s="253"/>
      <c r="SEU27" s="253"/>
      <c r="SEV27" s="253"/>
      <c r="SEW27" s="253"/>
      <c r="SEX27" s="253"/>
      <c r="SEY27" s="253"/>
      <c r="SEZ27" s="253"/>
      <c r="SFA27" s="253"/>
      <c r="SFB27" s="253"/>
      <c r="SFC27" s="253"/>
      <c r="SFD27" s="253"/>
      <c r="SFE27" s="253"/>
      <c r="SFF27" s="253"/>
      <c r="SFG27" s="253"/>
      <c r="SFH27" s="253"/>
      <c r="SFI27" s="253"/>
      <c r="SFJ27" s="253"/>
      <c r="SFK27" s="253"/>
      <c r="SFL27" s="253"/>
      <c r="SFM27" s="253"/>
      <c r="SFN27" s="253"/>
      <c r="SFO27" s="253"/>
      <c r="SFP27" s="253"/>
      <c r="SFQ27" s="253"/>
      <c r="SFR27" s="253"/>
      <c r="SFS27" s="253"/>
      <c r="SFT27" s="253"/>
      <c r="SFU27" s="253"/>
      <c r="SFV27" s="253"/>
      <c r="SFW27" s="253"/>
      <c r="SFX27" s="253"/>
      <c r="SFY27" s="253"/>
      <c r="SFZ27" s="253"/>
      <c r="SGA27" s="253"/>
      <c r="SGB27" s="253"/>
      <c r="SGC27" s="253"/>
      <c r="SGD27" s="253"/>
      <c r="SGE27" s="253"/>
      <c r="SGF27" s="253"/>
      <c r="SGG27" s="253"/>
      <c r="SGH27" s="253"/>
      <c r="SGI27" s="253"/>
      <c r="SGJ27" s="253"/>
      <c r="SGK27" s="253"/>
      <c r="SGL27" s="253"/>
      <c r="SGM27" s="253"/>
      <c r="SGN27" s="253"/>
      <c r="SGO27" s="253"/>
      <c r="SGP27" s="253"/>
      <c r="SGQ27" s="253"/>
      <c r="SGR27" s="253"/>
      <c r="SGS27" s="253"/>
      <c r="SGT27" s="253"/>
      <c r="SGU27" s="253"/>
      <c r="SGV27" s="253"/>
      <c r="SGW27" s="253"/>
      <c r="SGX27" s="253"/>
      <c r="SGY27" s="253"/>
      <c r="SGZ27" s="253"/>
      <c r="SHA27" s="253"/>
      <c r="SHB27" s="253"/>
      <c r="SHC27" s="253"/>
      <c r="SHD27" s="253"/>
      <c r="SHE27" s="253"/>
      <c r="SHF27" s="253"/>
      <c r="SHG27" s="253"/>
      <c r="SHH27" s="253"/>
      <c r="SHI27" s="253"/>
      <c r="SHJ27" s="253"/>
      <c r="SHK27" s="253"/>
      <c r="SHL27" s="253"/>
      <c r="SHM27" s="253"/>
      <c r="SHN27" s="253"/>
      <c r="SHO27" s="253"/>
      <c r="SHP27" s="253"/>
      <c r="SHQ27" s="253"/>
      <c r="SHR27" s="253"/>
      <c r="SHS27" s="253"/>
      <c r="SHT27" s="253"/>
      <c r="SHU27" s="253"/>
      <c r="SHV27" s="253"/>
      <c r="SHW27" s="253"/>
      <c r="SHX27" s="253"/>
      <c r="SHY27" s="253"/>
      <c r="SHZ27" s="253"/>
      <c r="SIA27" s="253"/>
      <c r="SIB27" s="253"/>
      <c r="SIC27" s="253"/>
      <c r="SID27" s="253"/>
      <c r="SIE27" s="253"/>
      <c r="SIF27" s="253"/>
      <c r="SIG27" s="253"/>
      <c r="SIH27" s="253"/>
      <c r="SII27" s="253"/>
      <c r="SIJ27" s="253"/>
      <c r="SIK27" s="253"/>
      <c r="SIL27" s="253"/>
      <c r="SIM27" s="253"/>
      <c r="SIN27" s="253"/>
      <c r="SIO27" s="253"/>
      <c r="SIP27" s="253"/>
      <c r="SIQ27" s="253"/>
      <c r="SIR27" s="253"/>
      <c r="SIS27" s="253"/>
      <c r="SIT27" s="253"/>
      <c r="SIU27" s="253"/>
      <c r="SIV27" s="253"/>
      <c r="SIW27" s="253"/>
      <c r="SIX27" s="253"/>
      <c r="SIY27" s="253"/>
      <c r="SIZ27" s="253"/>
      <c r="SJA27" s="253"/>
      <c r="SJB27" s="253"/>
      <c r="SJC27" s="253"/>
      <c r="SJD27" s="253"/>
      <c r="SJE27" s="253"/>
      <c r="SJF27" s="253"/>
      <c r="SJG27" s="253"/>
      <c r="SJH27" s="253"/>
      <c r="SJI27" s="253"/>
      <c r="SJJ27" s="253"/>
      <c r="SJK27" s="253"/>
      <c r="SJL27" s="253"/>
      <c r="SJM27" s="253"/>
      <c r="SJN27" s="253"/>
      <c r="SJO27" s="253"/>
      <c r="SJP27" s="253"/>
      <c r="SJQ27" s="253"/>
      <c r="SJR27" s="253"/>
      <c r="SJS27" s="253"/>
      <c r="SJT27" s="253"/>
      <c r="SJU27" s="253"/>
      <c r="SJV27" s="253"/>
      <c r="SJW27" s="253"/>
      <c r="SJX27" s="253"/>
      <c r="SJY27" s="253"/>
      <c r="SJZ27" s="253"/>
      <c r="SKA27" s="253"/>
      <c r="SKB27" s="253"/>
      <c r="SKC27" s="253"/>
      <c r="SKD27" s="253"/>
      <c r="SKE27" s="253"/>
      <c r="SKF27" s="253"/>
      <c r="SKG27" s="253"/>
      <c r="SKH27" s="253"/>
      <c r="SKI27" s="253"/>
      <c r="SKJ27" s="253"/>
      <c r="SKK27" s="253"/>
      <c r="SKL27" s="253"/>
      <c r="SKM27" s="253"/>
      <c r="SKN27" s="253"/>
      <c r="SKO27" s="253"/>
      <c r="SKP27" s="253"/>
      <c r="SKQ27" s="253"/>
      <c r="SKR27" s="253"/>
      <c r="SKS27" s="253"/>
      <c r="SKT27" s="253"/>
      <c r="SKU27" s="253"/>
      <c r="SKV27" s="253"/>
      <c r="SKW27" s="253"/>
      <c r="SKX27" s="253"/>
      <c r="SKY27" s="253"/>
      <c r="SKZ27" s="253"/>
      <c r="SLA27" s="253"/>
      <c r="SLB27" s="253"/>
      <c r="SLC27" s="253"/>
      <c r="SLD27" s="253"/>
      <c r="SLE27" s="253"/>
      <c r="SLF27" s="253"/>
      <c r="SLG27" s="253"/>
      <c r="SLH27" s="253"/>
      <c r="SLI27" s="253"/>
      <c r="SLJ27" s="253"/>
      <c r="SLK27" s="253"/>
      <c r="SLL27" s="253"/>
      <c r="SLM27" s="253"/>
      <c r="SLN27" s="253"/>
      <c r="SLO27" s="253"/>
      <c r="SLP27" s="253"/>
      <c r="SLQ27" s="253"/>
      <c r="SLR27" s="253"/>
      <c r="SLS27" s="253"/>
      <c r="SLT27" s="253"/>
      <c r="SLU27" s="253"/>
      <c r="SLV27" s="253"/>
      <c r="SLW27" s="253"/>
      <c r="SLX27" s="253"/>
      <c r="SLY27" s="253"/>
      <c r="SLZ27" s="253"/>
      <c r="SMA27" s="253"/>
      <c r="SMB27" s="253"/>
      <c r="SMC27" s="253"/>
      <c r="SMD27" s="253"/>
      <c r="SME27" s="253"/>
      <c r="SMF27" s="253"/>
      <c r="SMG27" s="253"/>
      <c r="SMH27" s="253"/>
      <c r="SMI27" s="253"/>
      <c r="SMJ27" s="253"/>
      <c r="SMK27" s="253"/>
      <c r="SML27" s="253"/>
      <c r="SMM27" s="253"/>
      <c r="SMN27" s="253"/>
      <c r="SMO27" s="253"/>
      <c r="SMP27" s="253"/>
      <c r="SMQ27" s="253"/>
      <c r="SMR27" s="253"/>
      <c r="SMS27" s="253"/>
      <c r="SMT27" s="253"/>
      <c r="SMU27" s="253"/>
      <c r="SMV27" s="253"/>
      <c r="SMW27" s="253"/>
      <c r="SMX27" s="253"/>
      <c r="SMY27" s="253"/>
      <c r="SMZ27" s="253"/>
      <c r="SNA27" s="253"/>
      <c r="SNB27" s="253"/>
      <c r="SNC27" s="253"/>
      <c r="SND27" s="253"/>
      <c r="SNE27" s="253"/>
      <c r="SNF27" s="253"/>
      <c r="SNG27" s="253"/>
      <c r="SNH27" s="253"/>
      <c r="SNI27" s="253"/>
      <c r="SNJ27" s="253"/>
      <c r="SNK27" s="253"/>
      <c r="SNL27" s="253"/>
      <c r="SNM27" s="253"/>
      <c r="SNN27" s="253"/>
      <c r="SNO27" s="253"/>
      <c r="SNP27" s="253"/>
      <c r="SNQ27" s="253"/>
      <c r="SNR27" s="253"/>
      <c r="SNS27" s="253"/>
      <c r="SNT27" s="253"/>
      <c r="SNU27" s="253"/>
      <c r="SNV27" s="253"/>
      <c r="SNW27" s="253"/>
      <c r="SNX27" s="253"/>
      <c r="SNY27" s="253"/>
      <c r="SNZ27" s="253"/>
      <c r="SOA27" s="253"/>
      <c r="SOB27" s="253"/>
      <c r="SOC27" s="253"/>
      <c r="SOD27" s="253"/>
      <c r="SOE27" s="253"/>
      <c r="SOF27" s="253"/>
      <c r="SOG27" s="253"/>
      <c r="SOH27" s="253"/>
      <c r="SOI27" s="253"/>
      <c r="SOJ27" s="253"/>
      <c r="SOK27" s="253"/>
      <c r="SOL27" s="253"/>
      <c r="SOM27" s="253"/>
      <c r="SON27" s="253"/>
      <c r="SOO27" s="253"/>
      <c r="SOP27" s="253"/>
      <c r="SOQ27" s="253"/>
      <c r="SOR27" s="253"/>
      <c r="SOS27" s="253"/>
      <c r="SOT27" s="253"/>
      <c r="SOU27" s="253"/>
      <c r="SOV27" s="253"/>
      <c r="SOW27" s="253"/>
      <c r="SOX27" s="253"/>
      <c r="SOY27" s="253"/>
      <c r="SOZ27" s="253"/>
      <c r="SPA27" s="253"/>
      <c r="SPB27" s="253"/>
      <c r="SPC27" s="253"/>
      <c r="SPD27" s="253"/>
      <c r="SPE27" s="253"/>
      <c r="SPF27" s="253"/>
      <c r="SPG27" s="253"/>
      <c r="SPH27" s="253"/>
      <c r="SPI27" s="253"/>
      <c r="SPJ27" s="253"/>
      <c r="SPK27" s="253"/>
      <c r="SPL27" s="253"/>
      <c r="SPM27" s="253"/>
      <c r="SPN27" s="253"/>
      <c r="SPO27" s="253"/>
      <c r="SPP27" s="253"/>
      <c r="SPQ27" s="253"/>
      <c r="SPR27" s="253"/>
      <c r="SPS27" s="253"/>
      <c r="SPT27" s="253"/>
      <c r="SPU27" s="253"/>
      <c r="SPV27" s="253"/>
      <c r="SPW27" s="253"/>
      <c r="SPX27" s="253"/>
      <c r="SPY27" s="253"/>
      <c r="SPZ27" s="253"/>
      <c r="SQA27" s="253"/>
      <c r="SQB27" s="253"/>
      <c r="SQC27" s="253"/>
      <c r="SQD27" s="253"/>
      <c r="SQE27" s="253"/>
      <c r="SQF27" s="253"/>
      <c r="SQG27" s="253"/>
      <c r="SQH27" s="253"/>
      <c r="SQI27" s="253"/>
      <c r="SQJ27" s="253"/>
      <c r="SQK27" s="253"/>
      <c r="SQL27" s="253"/>
      <c r="SQM27" s="253"/>
      <c r="SQN27" s="253"/>
      <c r="SQO27" s="253"/>
      <c r="SQP27" s="253"/>
      <c r="SQQ27" s="253"/>
      <c r="SQR27" s="253"/>
      <c r="SQS27" s="253"/>
      <c r="SQT27" s="253"/>
      <c r="SQU27" s="253"/>
      <c r="SQV27" s="253"/>
      <c r="SQW27" s="253"/>
      <c r="SQX27" s="253"/>
      <c r="SQY27" s="253"/>
      <c r="SQZ27" s="253"/>
      <c r="SRA27" s="253"/>
      <c r="SRB27" s="253"/>
      <c r="SRC27" s="253"/>
      <c r="SRD27" s="253"/>
      <c r="SRE27" s="253"/>
      <c r="SRF27" s="253"/>
      <c r="SRG27" s="253"/>
      <c r="SRH27" s="253"/>
      <c r="SRI27" s="253"/>
      <c r="SRJ27" s="253"/>
      <c r="SRK27" s="253"/>
      <c r="SRL27" s="253"/>
      <c r="SRM27" s="253"/>
      <c r="SRN27" s="253"/>
      <c r="SRO27" s="253"/>
      <c r="SRP27" s="253"/>
      <c r="SRQ27" s="253"/>
      <c r="SRR27" s="253"/>
      <c r="SRS27" s="253"/>
      <c r="SRT27" s="253"/>
      <c r="SRU27" s="253"/>
      <c r="SRV27" s="253"/>
      <c r="SRW27" s="253"/>
      <c r="SRX27" s="253"/>
      <c r="SRY27" s="253"/>
      <c r="SRZ27" s="253"/>
      <c r="SSA27" s="253"/>
      <c r="SSB27" s="253"/>
      <c r="SSC27" s="253"/>
      <c r="SSD27" s="253"/>
      <c r="SSE27" s="253"/>
      <c r="SSF27" s="253"/>
      <c r="SSG27" s="253"/>
      <c r="SSH27" s="253"/>
      <c r="SSI27" s="253"/>
      <c r="SSJ27" s="253"/>
      <c r="SSK27" s="253"/>
      <c r="SSL27" s="253"/>
      <c r="SSM27" s="253"/>
      <c r="SSN27" s="253"/>
      <c r="SSO27" s="253"/>
      <c r="SSP27" s="253"/>
      <c r="SSQ27" s="253"/>
      <c r="SSR27" s="253"/>
      <c r="SSS27" s="253"/>
      <c r="SST27" s="253"/>
      <c r="SSU27" s="253"/>
      <c r="SSV27" s="253"/>
      <c r="SSW27" s="253"/>
      <c r="SSX27" s="253"/>
      <c r="SSY27" s="253"/>
      <c r="SSZ27" s="253"/>
      <c r="STA27" s="253"/>
      <c r="STB27" s="253"/>
      <c r="STC27" s="253"/>
      <c r="STD27" s="253"/>
      <c r="STE27" s="253"/>
      <c r="STF27" s="253"/>
      <c r="STG27" s="253"/>
      <c r="STH27" s="253"/>
      <c r="STI27" s="253"/>
      <c r="STJ27" s="253"/>
      <c r="STK27" s="253"/>
      <c r="STL27" s="253"/>
      <c r="STM27" s="253"/>
      <c r="STN27" s="253"/>
      <c r="STO27" s="253"/>
      <c r="STP27" s="253"/>
      <c r="STQ27" s="253"/>
      <c r="STR27" s="253"/>
      <c r="STS27" s="253"/>
      <c r="STT27" s="253"/>
      <c r="STU27" s="253"/>
      <c r="STV27" s="253"/>
      <c r="STW27" s="253"/>
      <c r="STX27" s="253"/>
      <c r="STY27" s="253"/>
      <c r="STZ27" s="253"/>
      <c r="SUA27" s="253"/>
      <c r="SUB27" s="253"/>
      <c r="SUC27" s="253"/>
      <c r="SUD27" s="253"/>
      <c r="SUE27" s="253"/>
      <c r="SUF27" s="253"/>
      <c r="SUG27" s="253"/>
      <c r="SUH27" s="253"/>
      <c r="SUI27" s="253"/>
      <c r="SUJ27" s="253"/>
      <c r="SUK27" s="253"/>
      <c r="SUL27" s="253"/>
      <c r="SUM27" s="253"/>
      <c r="SUN27" s="253"/>
      <c r="SUO27" s="253"/>
      <c r="SUP27" s="253"/>
      <c r="SUQ27" s="253"/>
      <c r="SUR27" s="253"/>
      <c r="SUS27" s="253"/>
      <c r="SUT27" s="253"/>
      <c r="SUU27" s="253"/>
      <c r="SUV27" s="253"/>
      <c r="SUW27" s="253"/>
      <c r="SUX27" s="253"/>
      <c r="SUY27" s="253"/>
      <c r="SUZ27" s="253"/>
      <c r="SVA27" s="253"/>
      <c r="SVB27" s="253"/>
      <c r="SVC27" s="253"/>
      <c r="SVD27" s="253"/>
      <c r="SVE27" s="253"/>
      <c r="SVF27" s="253"/>
      <c r="SVG27" s="253"/>
      <c r="SVH27" s="253"/>
      <c r="SVI27" s="253"/>
      <c r="SVJ27" s="253"/>
      <c r="SVK27" s="253"/>
      <c r="SVL27" s="253"/>
      <c r="SVM27" s="253"/>
      <c r="SVN27" s="253"/>
      <c r="SVO27" s="253"/>
      <c r="SVP27" s="253"/>
      <c r="SVQ27" s="253"/>
      <c r="SVR27" s="253"/>
      <c r="SVS27" s="253"/>
      <c r="SVT27" s="253"/>
      <c r="SVU27" s="253"/>
      <c r="SVV27" s="253"/>
      <c r="SVW27" s="253"/>
      <c r="SVX27" s="253"/>
      <c r="SVY27" s="253"/>
      <c r="SVZ27" s="253"/>
      <c r="SWA27" s="253"/>
      <c r="SWB27" s="253"/>
      <c r="SWC27" s="253"/>
      <c r="SWD27" s="253"/>
      <c r="SWE27" s="253"/>
      <c r="SWF27" s="253"/>
      <c r="SWG27" s="253"/>
      <c r="SWH27" s="253"/>
      <c r="SWI27" s="253"/>
      <c r="SWJ27" s="253"/>
      <c r="SWK27" s="253"/>
      <c r="SWL27" s="253"/>
      <c r="SWM27" s="253"/>
      <c r="SWN27" s="253"/>
      <c r="SWO27" s="253"/>
      <c r="SWP27" s="253"/>
      <c r="SWQ27" s="253"/>
      <c r="SWR27" s="253"/>
      <c r="SWS27" s="253"/>
      <c r="SWT27" s="253"/>
      <c r="SWU27" s="253"/>
      <c r="SWV27" s="253"/>
      <c r="SWW27" s="253"/>
      <c r="SWX27" s="253"/>
      <c r="SWY27" s="253"/>
      <c r="SWZ27" s="253"/>
      <c r="SXA27" s="253"/>
      <c r="SXB27" s="253"/>
      <c r="SXC27" s="253"/>
      <c r="SXD27" s="253"/>
      <c r="SXE27" s="253"/>
      <c r="SXF27" s="253"/>
      <c r="SXG27" s="253"/>
      <c r="SXH27" s="253"/>
      <c r="SXI27" s="253"/>
      <c r="SXJ27" s="253"/>
      <c r="SXK27" s="253"/>
      <c r="SXL27" s="253"/>
      <c r="SXM27" s="253"/>
      <c r="SXN27" s="253"/>
      <c r="SXO27" s="253"/>
      <c r="SXP27" s="253"/>
      <c r="SXQ27" s="253"/>
      <c r="SXR27" s="253"/>
      <c r="SXS27" s="253"/>
      <c r="SXT27" s="253"/>
      <c r="SXU27" s="253"/>
      <c r="SXV27" s="253"/>
      <c r="SXW27" s="253"/>
      <c r="SXX27" s="253"/>
      <c r="SXY27" s="253"/>
      <c r="SXZ27" s="253"/>
      <c r="SYA27" s="253"/>
      <c r="SYB27" s="253"/>
      <c r="SYC27" s="253"/>
      <c r="SYD27" s="253"/>
      <c r="SYE27" s="253"/>
      <c r="SYF27" s="253"/>
      <c r="SYG27" s="253"/>
      <c r="SYH27" s="253"/>
      <c r="SYI27" s="253"/>
      <c r="SYJ27" s="253"/>
      <c r="SYK27" s="253"/>
      <c r="SYL27" s="253"/>
      <c r="SYM27" s="253"/>
      <c r="SYN27" s="253"/>
      <c r="SYO27" s="253"/>
      <c r="SYP27" s="253"/>
      <c r="SYQ27" s="253"/>
      <c r="SYR27" s="253"/>
      <c r="SYS27" s="253"/>
      <c r="SYT27" s="253"/>
      <c r="SYU27" s="253"/>
      <c r="SYV27" s="253"/>
      <c r="SYW27" s="253"/>
      <c r="SYX27" s="253"/>
      <c r="SYY27" s="253"/>
      <c r="SYZ27" s="253"/>
      <c r="SZA27" s="253"/>
      <c r="SZB27" s="253"/>
      <c r="SZC27" s="253"/>
      <c r="SZD27" s="253"/>
      <c r="SZE27" s="253"/>
      <c r="SZF27" s="253"/>
      <c r="SZG27" s="253"/>
      <c r="SZH27" s="253"/>
      <c r="SZI27" s="253"/>
      <c r="SZJ27" s="253"/>
      <c r="SZK27" s="253"/>
      <c r="SZL27" s="253"/>
      <c r="SZM27" s="253"/>
      <c r="SZN27" s="253"/>
      <c r="SZO27" s="253"/>
      <c r="SZP27" s="253"/>
      <c r="SZQ27" s="253"/>
      <c r="SZR27" s="253"/>
      <c r="SZS27" s="253"/>
      <c r="SZT27" s="253"/>
      <c r="SZU27" s="253"/>
      <c r="SZV27" s="253"/>
      <c r="SZW27" s="253"/>
      <c r="SZX27" s="253"/>
      <c r="SZY27" s="253"/>
      <c r="SZZ27" s="253"/>
      <c r="TAA27" s="253"/>
      <c r="TAB27" s="253"/>
      <c r="TAC27" s="253"/>
      <c r="TAD27" s="253"/>
      <c r="TAE27" s="253"/>
      <c r="TAF27" s="253"/>
      <c r="TAG27" s="253"/>
      <c r="TAH27" s="253"/>
      <c r="TAI27" s="253"/>
      <c r="TAJ27" s="253"/>
      <c r="TAK27" s="253"/>
      <c r="TAL27" s="253"/>
      <c r="TAM27" s="253"/>
      <c r="TAN27" s="253"/>
      <c r="TAO27" s="253"/>
      <c r="TAP27" s="253"/>
      <c r="TAQ27" s="253"/>
      <c r="TAR27" s="253"/>
      <c r="TAS27" s="253"/>
      <c r="TAT27" s="253"/>
      <c r="TAU27" s="253"/>
      <c r="TAV27" s="253"/>
      <c r="TAW27" s="253"/>
      <c r="TAX27" s="253"/>
      <c r="TAY27" s="253"/>
      <c r="TAZ27" s="253"/>
      <c r="TBA27" s="253"/>
      <c r="TBB27" s="253"/>
      <c r="TBC27" s="253"/>
      <c r="TBD27" s="253"/>
      <c r="TBE27" s="253"/>
      <c r="TBF27" s="253"/>
      <c r="TBG27" s="253"/>
      <c r="TBH27" s="253"/>
      <c r="TBI27" s="253"/>
      <c r="TBJ27" s="253"/>
      <c r="TBK27" s="253"/>
      <c r="TBL27" s="253"/>
      <c r="TBM27" s="253"/>
      <c r="TBN27" s="253"/>
      <c r="TBO27" s="253"/>
      <c r="TBP27" s="253"/>
      <c r="TBQ27" s="253"/>
      <c r="TBR27" s="253"/>
      <c r="TBS27" s="253"/>
      <c r="TBT27" s="253"/>
      <c r="TBU27" s="253"/>
      <c r="TBV27" s="253"/>
      <c r="TBW27" s="253"/>
      <c r="TBX27" s="253"/>
      <c r="TBY27" s="253"/>
      <c r="TBZ27" s="253"/>
      <c r="TCA27" s="253"/>
      <c r="TCB27" s="253"/>
      <c r="TCC27" s="253"/>
      <c r="TCD27" s="253"/>
      <c r="TCE27" s="253"/>
      <c r="TCF27" s="253"/>
      <c r="TCG27" s="253"/>
      <c r="TCH27" s="253"/>
      <c r="TCI27" s="253"/>
      <c r="TCJ27" s="253"/>
      <c r="TCK27" s="253"/>
      <c r="TCL27" s="253"/>
      <c r="TCM27" s="253"/>
      <c r="TCN27" s="253"/>
      <c r="TCO27" s="253"/>
      <c r="TCP27" s="253"/>
      <c r="TCQ27" s="253"/>
      <c r="TCR27" s="253"/>
      <c r="TCS27" s="253"/>
      <c r="TCT27" s="253"/>
      <c r="TCU27" s="253"/>
      <c r="TCV27" s="253"/>
      <c r="TCW27" s="253"/>
      <c r="TCX27" s="253"/>
      <c r="TCY27" s="253"/>
      <c r="TCZ27" s="253"/>
      <c r="TDA27" s="253"/>
      <c r="TDB27" s="253"/>
      <c r="TDC27" s="253"/>
      <c r="TDD27" s="253"/>
      <c r="TDE27" s="253"/>
      <c r="TDF27" s="253"/>
      <c r="TDG27" s="253"/>
      <c r="TDH27" s="253"/>
      <c r="TDI27" s="253"/>
      <c r="TDJ27" s="253"/>
      <c r="TDK27" s="253"/>
      <c r="TDL27" s="253"/>
      <c r="TDM27" s="253"/>
      <c r="TDN27" s="253"/>
      <c r="TDO27" s="253"/>
      <c r="TDP27" s="253"/>
      <c r="TDQ27" s="253"/>
      <c r="TDR27" s="253"/>
      <c r="TDS27" s="253"/>
      <c r="TDT27" s="253"/>
      <c r="TDU27" s="253"/>
      <c r="TDV27" s="253"/>
      <c r="TDW27" s="253"/>
      <c r="TDX27" s="253"/>
      <c r="TDY27" s="253"/>
      <c r="TDZ27" s="253"/>
      <c r="TEA27" s="253"/>
      <c r="TEB27" s="253"/>
      <c r="TEC27" s="253"/>
      <c r="TED27" s="253"/>
      <c r="TEE27" s="253"/>
      <c r="TEF27" s="253"/>
      <c r="TEG27" s="253"/>
      <c r="TEH27" s="253"/>
      <c r="TEI27" s="253"/>
      <c r="TEJ27" s="253"/>
      <c r="TEK27" s="253"/>
      <c r="TEL27" s="253"/>
      <c r="TEM27" s="253"/>
      <c r="TEN27" s="253"/>
      <c r="TEO27" s="253"/>
      <c r="TEP27" s="253"/>
      <c r="TEQ27" s="253"/>
      <c r="TER27" s="253"/>
      <c r="TES27" s="253"/>
      <c r="TET27" s="253"/>
      <c r="TEU27" s="253"/>
      <c r="TEV27" s="253"/>
      <c r="TEW27" s="253"/>
      <c r="TEX27" s="253"/>
      <c r="TEY27" s="253"/>
      <c r="TEZ27" s="253"/>
      <c r="TFA27" s="253"/>
      <c r="TFB27" s="253"/>
      <c r="TFC27" s="253"/>
      <c r="TFD27" s="253"/>
      <c r="TFE27" s="253"/>
      <c r="TFF27" s="253"/>
      <c r="TFG27" s="253"/>
      <c r="TFH27" s="253"/>
      <c r="TFI27" s="253"/>
      <c r="TFJ27" s="253"/>
      <c r="TFK27" s="253"/>
      <c r="TFL27" s="253"/>
      <c r="TFM27" s="253"/>
      <c r="TFN27" s="253"/>
      <c r="TFO27" s="253"/>
      <c r="TFP27" s="253"/>
      <c r="TFQ27" s="253"/>
      <c r="TFR27" s="253"/>
      <c r="TFS27" s="253"/>
      <c r="TFT27" s="253"/>
      <c r="TFU27" s="253"/>
      <c r="TFV27" s="253"/>
      <c r="TFW27" s="253"/>
      <c r="TFX27" s="253"/>
      <c r="TFY27" s="253"/>
      <c r="TFZ27" s="253"/>
      <c r="TGA27" s="253"/>
      <c r="TGB27" s="253"/>
      <c r="TGC27" s="253"/>
      <c r="TGD27" s="253"/>
      <c r="TGE27" s="253"/>
      <c r="TGF27" s="253"/>
      <c r="TGG27" s="253"/>
      <c r="TGH27" s="253"/>
      <c r="TGI27" s="253"/>
      <c r="TGJ27" s="253"/>
      <c r="TGK27" s="253"/>
      <c r="TGL27" s="253"/>
      <c r="TGM27" s="253"/>
      <c r="TGN27" s="253"/>
      <c r="TGO27" s="253"/>
      <c r="TGP27" s="253"/>
      <c r="TGQ27" s="253"/>
      <c r="TGR27" s="253"/>
      <c r="TGS27" s="253"/>
      <c r="TGT27" s="253"/>
      <c r="TGU27" s="253"/>
      <c r="TGV27" s="253"/>
      <c r="TGW27" s="253"/>
      <c r="TGX27" s="253"/>
      <c r="TGY27" s="253"/>
      <c r="TGZ27" s="253"/>
      <c r="THA27" s="253"/>
      <c r="THB27" s="253"/>
      <c r="THC27" s="253"/>
      <c r="THD27" s="253"/>
      <c r="THE27" s="253"/>
      <c r="THF27" s="253"/>
      <c r="THG27" s="253"/>
      <c r="THH27" s="253"/>
      <c r="THI27" s="253"/>
      <c r="THJ27" s="253"/>
      <c r="THK27" s="253"/>
      <c r="THL27" s="253"/>
      <c r="THM27" s="253"/>
      <c r="THN27" s="253"/>
      <c r="THO27" s="253"/>
      <c r="THP27" s="253"/>
      <c r="THQ27" s="253"/>
      <c r="THR27" s="253"/>
      <c r="THS27" s="253"/>
      <c r="THT27" s="253"/>
      <c r="THU27" s="253"/>
      <c r="THV27" s="253"/>
      <c r="THW27" s="253"/>
      <c r="THX27" s="253"/>
      <c r="THY27" s="253"/>
      <c r="THZ27" s="253"/>
      <c r="TIA27" s="253"/>
      <c r="TIB27" s="253"/>
      <c r="TIC27" s="253"/>
      <c r="TID27" s="253"/>
      <c r="TIE27" s="253"/>
      <c r="TIF27" s="253"/>
      <c r="TIG27" s="253"/>
      <c r="TIH27" s="253"/>
      <c r="TII27" s="253"/>
      <c r="TIJ27" s="253"/>
      <c r="TIK27" s="253"/>
      <c r="TIL27" s="253"/>
      <c r="TIM27" s="253"/>
      <c r="TIN27" s="253"/>
      <c r="TIO27" s="253"/>
      <c r="TIP27" s="253"/>
      <c r="TIQ27" s="253"/>
      <c r="TIR27" s="253"/>
      <c r="TIS27" s="253"/>
      <c r="TIT27" s="253"/>
      <c r="TIU27" s="253"/>
      <c r="TIV27" s="253"/>
      <c r="TIW27" s="253"/>
      <c r="TIX27" s="253"/>
      <c r="TIY27" s="253"/>
      <c r="TIZ27" s="253"/>
      <c r="TJA27" s="253"/>
      <c r="TJB27" s="253"/>
      <c r="TJC27" s="253"/>
      <c r="TJD27" s="253"/>
      <c r="TJE27" s="253"/>
      <c r="TJF27" s="253"/>
      <c r="TJG27" s="253"/>
      <c r="TJH27" s="253"/>
      <c r="TJI27" s="253"/>
      <c r="TJJ27" s="253"/>
      <c r="TJK27" s="253"/>
      <c r="TJL27" s="253"/>
      <c r="TJM27" s="253"/>
      <c r="TJN27" s="253"/>
      <c r="TJO27" s="253"/>
      <c r="TJP27" s="253"/>
      <c r="TJQ27" s="253"/>
      <c r="TJR27" s="253"/>
      <c r="TJS27" s="253"/>
      <c r="TJT27" s="253"/>
      <c r="TJU27" s="253"/>
      <c r="TJV27" s="253"/>
      <c r="TJW27" s="253"/>
      <c r="TJX27" s="253"/>
      <c r="TJY27" s="253"/>
      <c r="TJZ27" s="253"/>
      <c r="TKA27" s="253"/>
      <c r="TKB27" s="253"/>
      <c r="TKC27" s="253"/>
      <c r="TKD27" s="253"/>
      <c r="TKE27" s="253"/>
      <c r="TKF27" s="253"/>
      <c r="TKG27" s="253"/>
      <c r="TKH27" s="253"/>
      <c r="TKI27" s="253"/>
      <c r="TKJ27" s="253"/>
      <c r="TKK27" s="253"/>
      <c r="TKL27" s="253"/>
      <c r="TKM27" s="253"/>
      <c r="TKN27" s="253"/>
      <c r="TKO27" s="253"/>
      <c r="TKP27" s="253"/>
      <c r="TKQ27" s="253"/>
      <c r="TKR27" s="253"/>
      <c r="TKS27" s="253"/>
      <c r="TKT27" s="253"/>
      <c r="TKU27" s="253"/>
      <c r="TKV27" s="253"/>
      <c r="TKW27" s="253"/>
      <c r="TKX27" s="253"/>
      <c r="TKY27" s="253"/>
      <c r="TKZ27" s="253"/>
      <c r="TLA27" s="253"/>
      <c r="TLB27" s="253"/>
      <c r="TLC27" s="253"/>
      <c r="TLD27" s="253"/>
      <c r="TLE27" s="253"/>
      <c r="TLF27" s="253"/>
      <c r="TLG27" s="253"/>
      <c r="TLH27" s="253"/>
      <c r="TLI27" s="253"/>
      <c r="TLJ27" s="253"/>
      <c r="TLK27" s="253"/>
      <c r="TLL27" s="253"/>
      <c r="TLM27" s="253"/>
      <c r="TLN27" s="253"/>
      <c r="TLO27" s="253"/>
      <c r="TLP27" s="253"/>
      <c r="TLQ27" s="253"/>
      <c r="TLR27" s="253"/>
      <c r="TLS27" s="253"/>
      <c r="TLT27" s="253"/>
      <c r="TLU27" s="253"/>
      <c r="TLV27" s="253"/>
      <c r="TLW27" s="253"/>
      <c r="TLX27" s="253"/>
      <c r="TLY27" s="253"/>
      <c r="TLZ27" s="253"/>
      <c r="TMA27" s="253"/>
      <c r="TMB27" s="253"/>
      <c r="TMC27" s="253"/>
      <c r="TMD27" s="253"/>
      <c r="TME27" s="253"/>
      <c r="TMF27" s="253"/>
      <c r="TMG27" s="253"/>
      <c r="TMH27" s="253"/>
      <c r="TMI27" s="253"/>
      <c r="TMJ27" s="253"/>
      <c r="TMK27" s="253"/>
      <c r="TML27" s="253"/>
      <c r="TMM27" s="253"/>
      <c r="TMN27" s="253"/>
      <c r="TMO27" s="253"/>
      <c r="TMP27" s="253"/>
      <c r="TMQ27" s="253"/>
      <c r="TMR27" s="253"/>
      <c r="TMS27" s="253"/>
      <c r="TMT27" s="253"/>
      <c r="TMU27" s="253"/>
      <c r="TMV27" s="253"/>
      <c r="TMW27" s="253"/>
      <c r="TMX27" s="253"/>
      <c r="TMY27" s="253"/>
      <c r="TMZ27" s="253"/>
      <c r="TNA27" s="253"/>
      <c r="TNB27" s="253"/>
      <c r="TNC27" s="253"/>
      <c r="TND27" s="253"/>
      <c r="TNE27" s="253"/>
      <c r="TNF27" s="253"/>
      <c r="TNG27" s="253"/>
      <c r="TNH27" s="253"/>
      <c r="TNI27" s="253"/>
      <c r="TNJ27" s="253"/>
      <c r="TNK27" s="253"/>
      <c r="TNL27" s="253"/>
      <c r="TNM27" s="253"/>
      <c r="TNN27" s="253"/>
      <c r="TNO27" s="253"/>
      <c r="TNP27" s="253"/>
      <c r="TNQ27" s="253"/>
      <c r="TNR27" s="253"/>
      <c r="TNS27" s="253"/>
      <c r="TNT27" s="253"/>
      <c r="TNU27" s="253"/>
      <c r="TNV27" s="253"/>
      <c r="TNW27" s="253"/>
      <c r="TNX27" s="253"/>
      <c r="TNY27" s="253"/>
      <c r="TNZ27" s="253"/>
      <c r="TOA27" s="253"/>
      <c r="TOB27" s="253"/>
      <c r="TOC27" s="253"/>
      <c r="TOD27" s="253"/>
      <c r="TOE27" s="253"/>
      <c r="TOF27" s="253"/>
      <c r="TOG27" s="253"/>
      <c r="TOH27" s="253"/>
      <c r="TOI27" s="253"/>
      <c r="TOJ27" s="253"/>
      <c r="TOK27" s="253"/>
      <c r="TOL27" s="253"/>
      <c r="TOM27" s="253"/>
      <c r="TON27" s="253"/>
      <c r="TOO27" s="253"/>
      <c r="TOP27" s="253"/>
      <c r="TOQ27" s="253"/>
      <c r="TOR27" s="253"/>
      <c r="TOS27" s="253"/>
      <c r="TOT27" s="253"/>
      <c r="TOU27" s="253"/>
      <c r="TOV27" s="253"/>
      <c r="TOW27" s="253"/>
      <c r="TOX27" s="253"/>
      <c r="TOY27" s="253"/>
      <c r="TOZ27" s="253"/>
      <c r="TPA27" s="253"/>
      <c r="TPB27" s="253"/>
      <c r="TPC27" s="253"/>
      <c r="TPD27" s="253"/>
      <c r="TPE27" s="253"/>
      <c r="TPF27" s="253"/>
      <c r="TPG27" s="253"/>
      <c r="TPH27" s="253"/>
      <c r="TPI27" s="253"/>
      <c r="TPJ27" s="253"/>
      <c r="TPK27" s="253"/>
      <c r="TPL27" s="253"/>
      <c r="TPM27" s="253"/>
      <c r="TPN27" s="253"/>
      <c r="TPO27" s="253"/>
      <c r="TPP27" s="253"/>
      <c r="TPQ27" s="253"/>
      <c r="TPR27" s="253"/>
      <c r="TPS27" s="253"/>
      <c r="TPT27" s="253"/>
      <c r="TPU27" s="253"/>
      <c r="TPV27" s="253"/>
      <c r="TPW27" s="253"/>
      <c r="TPX27" s="253"/>
      <c r="TPY27" s="253"/>
      <c r="TPZ27" s="253"/>
      <c r="TQA27" s="253"/>
      <c r="TQB27" s="253"/>
      <c r="TQC27" s="253"/>
      <c r="TQD27" s="253"/>
      <c r="TQE27" s="253"/>
      <c r="TQF27" s="253"/>
      <c r="TQG27" s="253"/>
      <c r="TQH27" s="253"/>
      <c r="TQI27" s="253"/>
      <c r="TQJ27" s="253"/>
      <c r="TQK27" s="253"/>
      <c r="TQL27" s="253"/>
      <c r="TQM27" s="253"/>
      <c r="TQN27" s="253"/>
      <c r="TQO27" s="253"/>
      <c r="TQP27" s="253"/>
      <c r="TQQ27" s="253"/>
      <c r="TQR27" s="253"/>
      <c r="TQS27" s="253"/>
      <c r="TQT27" s="253"/>
      <c r="TQU27" s="253"/>
      <c r="TQV27" s="253"/>
      <c r="TQW27" s="253"/>
      <c r="TQX27" s="253"/>
      <c r="TQY27" s="253"/>
      <c r="TQZ27" s="253"/>
      <c r="TRA27" s="253"/>
      <c r="TRB27" s="253"/>
      <c r="TRC27" s="253"/>
      <c r="TRD27" s="253"/>
      <c r="TRE27" s="253"/>
      <c r="TRF27" s="253"/>
      <c r="TRG27" s="253"/>
      <c r="TRH27" s="253"/>
      <c r="TRI27" s="253"/>
      <c r="TRJ27" s="253"/>
      <c r="TRK27" s="253"/>
      <c r="TRL27" s="253"/>
      <c r="TRM27" s="253"/>
      <c r="TRN27" s="253"/>
      <c r="TRO27" s="253"/>
      <c r="TRP27" s="253"/>
      <c r="TRQ27" s="253"/>
      <c r="TRR27" s="253"/>
      <c r="TRS27" s="253"/>
      <c r="TRT27" s="253"/>
      <c r="TRU27" s="253"/>
      <c r="TRV27" s="253"/>
      <c r="TRW27" s="253"/>
      <c r="TRX27" s="253"/>
      <c r="TRY27" s="253"/>
      <c r="TRZ27" s="253"/>
      <c r="TSA27" s="253"/>
      <c r="TSB27" s="253"/>
      <c r="TSC27" s="253"/>
      <c r="TSD27" s="253"/>
      <c r="TSE27" s="253"/>
      <c r="TSF27" s="253"/>
      <c r="TSG27" s="253"/>
      <c r="TSH27" s="253"/>
      <c r="TSI27" s="253"/>
      <c r="TSJ27" s="253"/>
      <c r="TSK27" s="253"/>
      <c r="TSL27" s="253"/>
      <c r="TSM27" s="253"/>
      <c r="TSN27" s="253"/>
      <c r="TSO27" s="253"/>
      <c r="TSP27" s="253"/>
      <c r="TSQ27" s="253"/>
      <c r="TSR27" s="253"/>
      <c r="TSS27" s="253"/>
      <c r="TST27" s="253"/>
      <c r="TSU27" s="253"/>
      <c r="TSV27" s="253"/>
      <c r="TSW27" s="253"/>
      <c r="TSX27" s="253"/>
      <c r="TSY27" s="253"/>
      <c r="TSZ27" s="253"/>
      <c r="TTA27" s="253"/>
      <c r="TTB27" s="253"/>
      <c r="TTC27" s="253"/>
      <c r="TTD27" s="253"/>
      <c r="TTE27" s="253"/>
      <c r="TTF27" s="253"/>
      <c r="TTG27" s="253"/>
      <c r="TTH27" s="253"/>
      <c r="TTI27" s="253"/>
      <c r="TTJ27" s="253"/>
      <c r="TTK27" s="253"/>
      <c r="TTL27" s="253"/>
      <c r="TTM27" s="253"/>
      <c r="TTN27" s="253"/>
      <c r="TTO27" s="253"/>
      <c r="TTP27" s="253"/>
      <c r="TTQ27" s="253"/>
      <c r="TTR27" s="253"/>
      <c r="TTS27" s="253"/>
      <c r="TTT27" s="253"/>
      <c r="TTU27" s="253"/>
      <c r="TTV27" s="253"/>
      <c r="TTW27" s="253"/>
      <c r="TTX27" s="253"/>
      <c r="TTY27" s="253"/>
      <c r="TTZ27" s="253"/>
      <c r="TUA27" s="253"/>
      <c r="TUB27" s="253"/>
      <c r="TUC27" s="253"/>
      <c r="TUD27" s="253"/>
      <c r="TUE27" s="253"/>
      <c r="TUF27" s="253"/>
      <c r="TUG27" s="253"/>
      <c r="TUH27" s="253"/>
      <c r="TUI27" s="253"/>
      <c r="TUJ27" s="253"/>
      <c r="TUK27" s="253"/>
      <c r="TUL27" s="253"/>
      <c r="TUM27" s="253"/>
      <c r="TUN27" s="253"/>
      <c r="TUO27" s="253"/>
      <c r="TUP27" s="253"/>
      <c r="TUQ27" s="253"/>
      <c r="TUR27" s="253"/>
      <c r="TUS27" s="253"/>
      <c r="TUT27" s="253"/>
      <c r="TUU27" s="253"/>
      <c r="TUV27" s="253"/>
      <c r="TUW27" s="253"/>
      <c r="TUX27" s="253"/>
      <c r="TUY27" s="253"/>
      <c r="TUZ27" s="253"/>
      <c r="TVA27" s="253"/>
      <c r="TVB27" s="253"/>
      <c r="TVC27" s="253"/>
      <c r="TVD27" s="253"/>
      <c r="TVE27" s="253"/>
      <c r="TVF27" s="253"/>
      <c r="TVG27" s="253"/>
      <c r="TVH27" s="253"/>
      <c r="TVI27" s="253"/>
      <c r="TVJ27" s="253"/>
      <c r="TVK27" s="253"/>
      <c r="TVL27" s="253"/>
      <c r="TVM27" s="253"/>
      <c r="TVN27" s="253"/>
      <c r="TVO27" s="253"/>
      <c r="TVP27" s="253"/>
      <c r="TVQ27" s="253"/>
      <c r="TVR27" s="253"/>
      <c r="TVS27" s="253"/>
      <c r="TVT27" s="253"/>
      <c r="TVU27" s="253"/>
      <c r="TVV27" s="253"/>
      <c r="TVW27" s="253"/>
      <c r="TVX27" s="253"/>
      <c r="TVY27" s="253"/>
      <c r="TVZ27" s="253"/>
      <c r="TWA27" s="253"/>
      <c r="TWB27" s="253"/>
      <c r="TWC27" s="253"/>
      <c r="TWD27" s="253"/>
      <c r="TWE27" s="253"/>
      <c r="TWF27" s="253"/>
      <c r="TWG27" s="253"/>
      <c r="TWH27" s="253"/>
      <c r="TWI27" s="253"/>
      <c r="TWJ27" s="253"/>
      <c r="TWK27" s="253"/>
      <c r="TWL27" s="253"/>
      <c r="TWM27" s="253"/>
      <c r="TWN27" s="253"/>
      <c r="TWO27" s="253"/>
      <c r="TWP27" s="253"/>
      <c r="TWQ27" s="253"/>
      <c r="TWR27" s="253"/>
      <c r="TWS27" s="253"/>
      <c r="TWT27" s="253"/>
      <c r="TWU27" s="253"/>
      <c r="TWV27" s="253"/>
      <c r="TWW27" s="253"/>
      <c r="TWX27" s="253"/>
      <c r="TWY27" s="253"/>
      <c r="TWZ27" s="253"/>
      <c r="TXA27" s="253"/>
      <c r="TXB27" s="253"/>
      <c r="TXC27" s="253"/>
      <c r="TXD27" s="253"/>
      <c r="TXE27" s="253"/>
      <c r="TXF27" s="253"/>
      <c r="TXG27" s="253"/>
      <c r="TXH27" s="253"/>
      <c r="TXI27" s="253"/>
      <c r="TXJ27" s="253"/>
      <c r="TXK27" s="253"/>
      <c r="TXL27" s="253"/>
      <c r="TXM27" s="253"/>
      <c r="TXN27" s="253"/>
      <c r="TXO27" s="253"/>
      <c r="TXP27" s="253"/>
      <c r="TXQ27" s="253"/>
      <c r="TXR27" s="253"/>
      <c r="TXS27" s="253"/>
      <c r="TXT27" s="253"/>
      <c r="TXU27" s="253"/>
      <c r="TXV27" s="253"/>
      <c r="TXW27" s="253"/>
      <c r="TXX27" s="253"/>
      <c r="TXY27" s="253"/>
      <c r="TXZ27" s="253"/>
      <c r="TYA27" s="253"/>
      <c r="TYB27" s="253"/>
      <c r="TYC27" s="253"/>
      <c r="TYD27" s="253"/>
      <c r="TYE27" s="253"/>
      <c r="TYF27" s="253"/>
      <c r="TYG27" s="253"/>
      <c r="TYH27" s="253"/>
      <c r="TYI27" s="253"/>
      <c r="TYJ27" s="253"/>
      <c r="TYK27" s="253"/>
      <c r="TYL27" s="253"/>
      <c r="TYM27" s="253"/>
      <c r="TYN27" s="253"/>
      <c r="TYO27" s="253"/>
      <c r="TYP27" s="253"/>
      <c r="TYQ27" s="253"/>
      <c r="TYR27" s="253"/>
      <c r="TYS27" s="253"/>
      <c r="TYT27" s="253"/>
      <c r="TYU27" s="253"/>
      <c r="TYV27" s="253"/>
      <c r="TYW27" s="253"/>
      <c r="TYX27" s="253"/>
      <c r="TYY27" s="253"/>
      <c r="TYZ27" s="253"/>
      <c r="TZA27" s="253"/>
      <c r="TZB27" s="253"/>
      <c r="TZC27" s="253"/>
      <c r="TZD27" s="253"/>
      <c r="TZE27" s="253"/>
      <c r="TZF27" s="253"/>
      <c r="TZG27" s="253"/>
      <c r="TZH27" s="253"/>
      <c r="TZI27" s="253"/>
      <c r="TZJ27" s="253"/>
      <c r="TZK27" s="253"/>
      <c r="TZL27" s="253"/>
      <c r="TZM27" s="253"/>
      <c r="TZN27" s="253"/>
      <c r="TZO27" s="253"/>
      <c r="TZP27" s="253"/>
      <c r="TZQ27" s="253"/>
      <c r="TZR27" s="253"/>
      <c r="TZS27" s="253"/>
      <c r="TZT27" s="253"/>
      <c r="TZU27" s="253"/>
      <c r="TZV27" s="253"/>
      <c r="TZW27" s="253"/>
      <c r="TZX27" s="253"/>
      <c r="TZY27" s="253"/>
      <c r="TZZ27" s="253"/>
      <c r="UAA27" s="253"/>
      <c r="UAB27" s="253"/>
      <c r="UAC27" s="253"/>
      <c r="UAD27" s="253"/>
      <c r="UAE27" s="253"/>
      <c r="UAF27" s="253"/>
      <c r="UAG27" s="253"/>
      <c r="UAH27" s="253"/>
      <c r="UAI27" s="253"/>
      <c r="UAJ27" s="253"/>
      <c r="UAK27" s="253"/>
      <c r="UAL27" s="253"/>
      <c r="UAM27" s="253"/>
      <c r="UAN27" s="253"/>
      <c r="UAO27" s="253"/>
      <c r="UAP27" s="253"/>
      <c r="UAQ27" s="253"/>
      <c r="UAR27" s="253"/>
      <c r="UAS27" s="253"/>
      <c r="UAT27" s="253"/>
      <c r="UAU27" s="253"/>
      <c r="UAV27" s="253"/>
      <c r="UAW27" s="253"/>
      <c r="UAX27" s="253"/>
      <c r="UAY27" s="253"/>
      <c r="UAZ27" s="253"/>
      <c r="UBA27" s="253"/>
      <c r="UBB27" s="253"/>
      <c r="UBC27" s="253"/>
      <c r="UBD27" s="253"/>
      <c r="UBE27" s="253"/>
      <c r="UBF27" s="253"/>
      <c r="UBG27" s="253"/>
      <c r="UBH27" s="253"/>
      <c r="UBI27" s="253"/>
      <c r="UBJ27" s="253"/>
      <c r="UBK27" s="253"/>
      <c r="UBL27" s="253"/>
      <c r="UBM27" s="253"/>
      <c r="UBN27" s="253"/>
      <c r="UBO27" s="253"/>
      <c r="UBP27" s="253"/>
      <c r="UBQ27" s="253"/>
      <c r="UBR27" s="253"/>
      <c r="UBS27" s="253"/>
      <c r="UBT27" s="253"/>
      <c r="UBU27" s="253"/>
      <c r="UBV27" s="253"/>
      <c r="UBW27" s="253"/>
      <c r="UBX27" s="253"/>
      <c r="UBY27" s="253"/>
      <c r="UBZ27" s="253"/>
      <c r="UCA27" s="253"/>
      <c r="UCB27" s="253"/>
      <c r="UCC27" s="253"/>
      <c r="UCD27" s="253"/>
      <c r="UCE27" s="253"/>
      <c r="UCF27" s="253"/>
      <c r="UCG27" s="253"/>
      <c r="UCH27" s="253"/>
      <c r="UCI27" s="253"/>
      <c r="UCJ27" s="253"/>
      <c r="UCK27" s="253"/>
      <c r="UCL27" s="253"/>
      <c r="UCM27" s="253"/>
      <c r="UCN27" s="253"/>
      <c r="UCO27" s="253"/>
      <c r="UCP27" s="253"/>
      <c r="UCQ27" s="253"/>
      <c r="UCR27" s="253"/>
      <c r="UCS27" s="253"/>
      <c r="UCT27" s="253"/>
      <c r="UCU27" s="253"/>
      <c r="UCV27" s="253"/>
      <c r="UCW27" s="253"/>
      <c r="UCX27" s="253"/>
      <c r="UCY27" s="253"/>
      <c r="UCZ27" s="253"/>
      <c r="UDA27" s="253"/>
      <c r="UDB27" s="253"/>
      <c r="UDC27" s="253"/>
      <c r="UDD27" s="253"/>
      <c r="UDE27" s="253"/>
      <c r="UDF27" s="253"/>
      <c r="UDG27" s="253"/>
      <c r="UDH27" s="253"/>
      <c r="UDI27" s="253"/>
      <c r="UDJ27" s="253"/>
      <c r="UDK27" s="253"/>
      <c r="UDL27" s="253"/>
      <c r="UDM27" s="253"/>
      <c r="UDN27" s="253"/>
      <c r="UDO27" s="253"/>
      <c r="UDP27" s="253"/>
      <c r="UDQ27" s="253"/>
      <c r="UDR27" s="253"/>
      <c r="UDS27" s="253"/>
      <c r="UDT27" s="253"/>
      <c r="UDU27" s="253"/>
      <c r="UDV27" s="253"/>
      <c r="UDW27" s="253"/>
      <c r="UDX27" s="253"/>
      <c r="UDY27" s="253"/>
      <c r="UDZ27" s="253"/>
      <c r="UEA27" s="253"/>
      <c r="UEB27" s="253"/>
      <c r="UEC27" s="253"/>
      <c r="UED27" s="253"/>
      <c r="UEE27" s="253"/>
      <c r="UEF27" s="253"/>
      <c r="UEG27" s="253"/>
      <c r="UEH27" s="253"/>
      <c r="UEI27" s="253"/>
      <c r="UEJ27" s="253"/>
      <c r="UEK27" s="253"/>
      <c r="UEL27" s="253"/>
      <c r="UEM27" s="253"/>
      <c r="UEN27" s="253"/>
      <c r="UEO27" s="253"/>
      <c r="UEP27" s="253"/>
      <c r="UEQ27" s="253"/>
      <c r="UER27" s="253"/>
      <c r="UES27" s="253"/>
      <c r="UET27" s="253"/>
      <c r="UEU27" s="253"/>
      <c r="UEV27" s="253"/>
      <c r="UEW27" s="253"/>
      <c r="UEX27" s="253"/>
      <c r="UEY27" s="253"/>
      <c r="UEZ27" s="253"/>
      <c r="UFA27" s="253"/>
      <c r="UFB27" s="253"/>
      <c r="UFC27" s="253"/>
      <c r="UFD27" s="253"/>
      <c r="UFE27" s="253"/>
      <c r="UFF27" s="253"/>
      <c r="UFG27" s="253"/>
      <c r="UFH27" s="253"/>
      <c r="UFI27" s="253"/>
      <c r="UFJ27" s="253"/>
      <c r="UFK27" s="253"/>
      <c r="UFL27" s="253"/>
      <c r="UFM27" s="253"/>
      <c r="UFN27" s="253"/>
      <c r="UFO27" s="253"/>
      <c r="UFP27" s="253"/>
      <c r="UFQ27" s="253"/>
      <c r="UFR27" s="253"/>
      <c r="UFS27" s="253"/>
      <c r="UFT27" s="253"/>
      <c r="UFU27" s="253"/>
      <c r="UFV27" s="253"/>
      <c r="UFW27" s="253"/>
      <c r="UFX27" s="253"/>
      <c r="UFY27" s="253"/>
      <c r="UFZ27" s="253"/>
      <c r="UGA27" s="253"/>
      <c r="UGB27" s="253"/>
      <c r="UGC27" s="253"/>
      <c r="UGD27" s="253"/>
      <c r="UGE27" s="253"/>
      <c r="UGF27" s="253"/>
      <c r="UGG27" s="253"/>
      <c r="UGH27" s="253"/>
      <c r="UGI27" s="253"/>
      <c r="UGJ27" s="253"/>
      <c r="UGK27" s="253"/>
      <c r="UGL27" s="253"/>
      <c r="UGM27" s="253"/>
      <c r="UGN27" s="253"/>
      <c r="UGO27" s="253"/>
      <c r="UGP27" s="253"/>
      <c r="UGQ27" s="253"/>
      <c r="UGR27" s="253"/>
      <c r="UGS27" s="253"/>
      <c r="UGT27" s="253"/>
      <c r="UGU27" s="253"/>
      <c r="UGV27" s="253"/>
      <c r="UGW27" s="253"/>
      <c r="UGX27" s="253"/>
      <c r="UGY27" s="253"/>
      <c r="UGZ27" s="253"/>
      <c r="UHA27" s="253"/>
      <c r="UHB27" s="253"/>
      <c r="UHC27" s="253"/>
      <c r="UHD27" s="253"/>
      <c r="UHE27" s="253"/>
      <c r="UHF27" s="253"/>
      <c r="UHG27" s="253"/>
      <c r="UHH27" s="253"/>
      <c r="UHI27" s="253"/>
      <c r="UHJ27" s="253"/>
      <c r="UHK27" s="253"/>
      <c r="UHL27" s="253"/>
      <c r="UHM27" s="253"/>
      <c r="UHN27" s="253"/>
      <c r="UHO27" s="253"/>
      <c r="UHP27" s="253"/>
      <c r="UHQ27" s="253"/>
      <c r="UHR27" s="253"/>
      <c r="UHS27" s="253"/>
      <c r="UHT27" s="253"/>
      <c r="UHU27" s="253"/>
      <c r="UHV27" s="253"/>
      <c r="UHW27" s="253"/>
      <c r="UHX27" s="253"/>
      <c r="UHY27" s="253"/>
      <c r="UHZ27" s="253"/>
      <c r="UIA27" s="253"/>
      <c r="UIB27" s="253"/>
      <c r="UIC27" s="253"/>
      <c r="UID27" s="253"/>
      <c r="UIE27" s="253"/>
      <c r="UIF27" s="253"/>
      <c r="UIG27" s="253"/>
      <c r="UIH27" s="253"/>
      <c r="UII27" s="253"/>
      <c r="UIJ27" s="253"/>
      <c r="UIK27" s="253"/>
      <c r="UIL27" s="253"/>
      <c r="UIM27" s="253"/>
      <c r="UIN27" s="253"/>
      <c r="UIO27" s="253"/>
      <c r="UIP27" s="253"/>
      <c r="UIQ27" s="253"/>
      <c r="UIR27" s="253"/>
      <c r="UIS27" s="253"/>
      <c r="UIT27" s="253"/>
      <c r="UIU27" s="253"/>
      <c r="UIV27" s="253"/>
      <c r="UIW27" s="253"/>
      <c r="UIX27" s="253"/>
      <c r="UIY27" s="253"/>
      <c r="UIZ27" s="253"/>
      <c r="UJA27" s="253"/>
      <c r="UJB27" s="253"/>
      <c r="UJC27" s="253"/>
      <c r="UJD27" s="253"/>
      <c r="UJE27" s="253"/>
      <c r="UJF27" s="253"/>
      <c r="UJG27" s="253"/>
      <c r="UJH27" s="253"/>
      <c r="UJI27" s="253"/>
      <c r="UJJ27" s="253"/>
      <c r="UJK27" s="253"/>
      <c r="UJL27" s="253"/>
      <c r="UJM27" s="253"/>
      <c r="UJN27" s="253"/>
      <c r="UJO27" s="253"/>
      <c r="UJP27" s="253"/>
      <c r="UJQ27" s="253"/>
      <c r="UJR27" s="253"/>
      <c r="UJS27" s="253"/>
      <c r="UJT27" s="253"/>
      <c r="UJU27" s="253"/>
      <c r="UJV27" s="253"/>
      <c r="UJW27" s="253"/>
      <c r="UJX27" s="253"/>
      <c r="UJY27" s="253"/>
      <c r="UJZ27" s="253"/>
      <c r="UKA27" s="253"/>
      <c r="UKB27" s="253"/>
      <c r="UKC27" s="253"/>
      <c r="UKD27" s="253"/>
      <c r="UKE27" s="253"/>
      <c r="UKF27" s="253"/>
      <c r="UKG27" s="253"/>
      <c r="UKH27" s="253"/>
      <c r="UKI27" s="253"/>
      <c r="UKJ27" s="253"/>
      <c r="UKK27" s="253"/>
      <c r="UKL27" s="253"/>
      <c r="UKM27" s="253"/>
      <c r="UKN27" s="253"/>
      <c r="UKO27" s="253"/>
      <c r="UKP27" s="253"/>
      <c r="UKQ27" s="253"/>
      <c r="UKR27" s="253"/>
      <c r="UKS27" s="253"/>
      <c r="UKT27" s="253"/>
      <c r="UKU27" s="253"/>
      <c r="UKV27" s="253"/>
      <c r="UKW27" s="253"/>
      <c r="UKX27" s="253"/>
      <c r="UKY27" s="253"/>
      <c r="UKZ27" s="253"/>
      <c r="ULA27" s="253"/>
      <c r="ULB27" s="253"/>
      <c r="ULC27" s="253"/>
      <c r="ULD27" s="253"/>
      <c r="ULE27" s="253"/>
      <c r="ULF27" s="253"/>
      <c r="ULG27" s="253"/>
      <c r="ULH27" s="253"/>
      <c r="ULI27" s="253"/>
      <c r="ULJ27" s="253"/>
      <c r="ULK27" s="253"/>
      <c r="ULL27" s="253"/>
      <c r="ULM27" s="253"/>
      <c r="ULN27" s="253"/>
      <c r="ULO27" s="253"/>
      <c r="ULP27" s="253"/>
      <c r="ULQ27" s="253"/>
      <c r="ULR27" s="253"/>
      <c r="ULS27" s="253"/>
      <c r="ULT27" s="253"/>
      <c r="ULU27" s="253"/>
      <c r="ULV27" s="253"/>
      <c r="ULW27" s="253"/>
      <c r="ULX27" s="253"/>
      <c r="ULY27" s="253"/>
      <c r="ULZ27" s="253"/>
      <c r="UMA27" s="253"/>
      <c r="UMB27" s="253"/>
      <c r="UMC27" s="253"/>
      <c r="UMD27" s="253"/>
      <c r="UME27" s="253"/>
      <c r="UMF27" s="253"/>
      <c r="UMG27" s="253"/>
      <c r="UMH27" s="253"/>
      <c r="UMI27" s="253"/>
      <c r="UMJ27" s="253"/>
      <c r="UMK27" s="253"/>
      <c r="UML27" s="253"/>
      <c r="UMM27" s="253"/>
      <c r="UMN27" s="253"/>
      <c r="UMO27" s="253"/>
      <c r="UMP27" s="253"/>
      <c r="UMQ27" s="253"/>
      <c r="UMR27" s="253"/>
      <c r="UMS27" s="253"/>
      <c r="UMT27" s="253"/>
      <c r="UMU27" s="253"/>
      <c r="UMV27" s="253"/>
      <c r="UMW27" s="253"/>
      <c r="UMX27" s="253"/>
      <c r="UMY27" s="253"/>
      <c r="UMZ27" s="253"/>
      <c r="UNA27" s="253"/>
      <c r="UNB27" s="253"/>
      <c r="UNC27" s="253"/>
      <c r="UND27" s="253"/>
      <c r="UNE27" s="253"/>
      <c r="UNF27" s="253"/>
      <c r="UNG27" s="253"/>
      <c r="UNH27" s="253"/>
      <c r="UNI27" s="253"/>
      <c r="UNJ27" s="253"/>
      <c r="UNK27" s="253"/>
      <c r="UNL27" s="253"/>
      <c r="UNM27" s="253"/>
      <c r="UNN27" s="253"/>
      <c r="UNO27" s="253"/>
      <c r="UNP27" s="253"/>
      <c r="UNQ27" s="253"/>
      <c r="UNR27" s="253"/>
      <c r="UNS27" s="253"/>
      <c r="UNT27" s="253"/>
      <c r="UNU27" s="253"/>
      <c r="UNV27" s="253"/>
      <c r="UNW27" s="253"/>
      <c r="UNX27" s="253"/>
      <c r="UNY27" s="253"/>
      <c r="UNZ27" s="253"/>
      <c r="UOA27" s="253"/>
      <c r="UOB27" s="253"/>
      <c r="UOC27" s="253"/>
      <c r="UOD27" s="253"/>
      <c r="UOE27" s="253"/>
      <c r="UOF27" s="253"/>
      <c r="UOG27" s="253"/>
      <c r="UOH27" s="253"/>
      <c r="UOI27" s="253"/>
      <c r="UOJ27" s="253"/>
      <c r="UOK27" s="253"/>
      <c r="UOL27" s="253"/>
      <c r="UOM27" s="253"/>
      <c r="UON27" s="253"/>
      <c r="UOO27" s="253"/>
      <c r="UOP27" s="253"/>
      <c r="UOQ27" s="253"/>
      <c r="UOR27" s="253"/>
      <c r="UOS27" s="253"/>
      <c r="UOT27" s="253"/>
      <c r="UOU27" s="253"/>
      <c r="UOV27" s="253"/>
      <c r="UOW27" s="253"/>
      <c r="UOX27" s="253"/>
      <c r="UOY27" s="253"/>
      <c r="UOZ27" s="253"/>
      <c r="UPA27" s="253"/>
      <c r="UPB27" s="253"/>
      <c r="UPC27" s="253"/>
      <c r="UPD27" s="253"/>
      <c r="UPE27" s="253"/>
      <c r="UPF27" s="253"/>
      <c r="UPG27" s="253"/>
      <c r="UPH27" s="253"/>
      <c r="UPI27" s="253"/>
      <c r="UPJ27" s="253"/>
      <c r="UPK27" s="253"/>
      <c r="UPL27" s="253"/>
      <c r="UPM27" s="253"/>
      <c r="UPN27" s="253"/>
      <c r="UPO27" s="253"/>
      <c r="UPP27" s="253"/>
      <c r="UPQ27" s="253"/>
      <c r="UPR27" s="253"/>
      <c r="UPS27" s="253"/>
      <c r="UPT27" s="253"/>
      <c r="UPU27" s="253"/>
      <c r="UPV27" s="253"/>
      <c r="UPW27" s="253"/>
      <c r="UPX27" s="253"/>
      <c r="UPY27" s="253"/>
      <c r="UPZ27" s="253"/>
      <c r="UQA27" s="253"/>
      <c r="UQB27" s="253"/>
      <c r="UQC27" s="253"/>
      <c r="UQD27" s="253"/>
      <c r="UQE27" s="253"/>
      <c r="UQF27" s="253"/>
      <c r="UQG27" s="253"/>
      <c r="UQH27" s="253"/>
      <c r="UQI27" s="253"/>
      <c r="UQJ27" s="253"/>
      <c r="UQK27" s="253"/>
      <c r="UQL27" s="253"/>
      <c r="UQM27" s="253"/>
      <c r="UQN27" s="253"/>
      <c r="UQO27" s="253"/>
      <c r="UQP27" s="253"/>
      <c r="UQQ27" s="253"/>
      <c r="UQR27" s="253"/>
      <c r="UQS27" s="253"/>
      <c r="UQT27" s="253"/>
      <c r="UQU27" s="253"/>
      <c r="UQV27" s="253"/>
      <c r="UQW27" s="253"/>
      <c r="UQX27" s="253"/>
      <c r="UQY27" s="253"/>
      <c r="UQZ27" s="253"/>
      <c r="URA27" s="253"/>
      <c r="URB27" s="253"/>
      <c r="URC27" s="253"/>
      <c r="URD27" s="253"/>
      <c r="URE27" s="253"/>
      <c r="URF27" s="253"/>
      <c r="URG27" s="253"/>
      <c r="URH27" s="253"/>
      <c r="URI27" s="253"/>
      <c r="URJ27" s="253"/>
      <c r="URK27" s="253"/>
      <c r="URL27" s="253"/>
      <c r="URM27" s="253"/>
      <c r="URN27" s="253"/>
      <c r="URO27" s="253"/>
      <c r="URP27" s="253"/>
      <c r="URQ27" s="253"/>
      <c r="URR27" s="253"/>
      <c r="URS27" s="253"/>
      <c r="URT27" s="253"/>
      <c r="URU27" s="253"/>
      <c r="URV27" s="253"/>
      <c r="URW27" s="253"/>
      <c r="URX27" s="253"/>
      <c r="URY27" s="253"/>
      <c r="URZ27" s="253"/>
      <c r="USA27" s="253"/>
      <c r="USB27" s="253"/>
      <c r="USC27" s="253"/>
      <c r="USD27" s="253"/>
      <c r="USE27" s="253"/>
      <c r="USF27" s="253"/>
      <c r="USG27" s="253"/>
      <c r="USH27" s="253"/>
      <c r="USI27" s="253"/>
      <c r="USJ27" s="253"/>
      <c r="USK27" s="253"/>
      <c r="USL27" s="253"/>
      <c r="USM27" s="253"/>
      <c r="USN27" s="253"/>
      <c r="USO27" s="253"/>
      <c r="USP27" s="253"/>
      <c r="USQ27" s="253"/>
      <c r="USR27" s="253"/>
      <c r="USS27" s="253"/>
      <c r="UST27" s="253"/>
      <c r="USU27" s="253"/>
      <c r="USV27" s="253"/>
      <c r="USW27" s="253"/>
      <c r="USX27" s="253"/>
      <c r="USY27" s="253"/>
      <c r="USZ27" s="253"/>
      <c r="UTA27" s="253"/>
      <c r="UTB27" s="253"/>
      <c r="UTC27" s="253"/>
      <c r="UTD27" s="253"/>
      <c r="UTE27" s="253"/>
      <c r="UTF27" s="253"/>
      <c r="UTG27" s="253"/>
      <c r="UTH27" s="253"/>
      <c r="UTI27" s="253"/>
      <c r="UTJ27" s="253"/>
      <c r="UTK27" s="253"/>
      <c r="UTL27" s="253"/>
      <c r="UTM27" s="253"/>
      <c r="UTN27" s="253"/>
      <c r="UTO27" s="253"/>
      <c r="UTP27" s="253"/>
      <c r="UTQ27" s="253"/>
      <c r="UTR27" s="253"/>
      <c r="UTS27" s="253"/>
      <c r="UTT27" s="253"/>
      <c r="UTU27" s="253"/>
      <c r="UTV27" s="253"/>
      <c r="UTW27" s="253"/>
      <c r="UTX27" s="253"/>
      <c r="UTY27" s="253"/>
      <c r="UTZ27" s="253"/>
      <c r="UUA27" s="253"/>
      <c r="UUB27" s="253"/>
      <c r="UUC27" s="253"/>
      <c r="UUD27" s="253"/>
      <c r="UUE27" s="253"/>
      <c r="UUF27" s="253"/>
      <c r="UUG27" s="253"/>
      <c r="UUH27" s="253"/>
      <c r="UUI27" s="253"/>
      <c r="UUJ27" s="253"/>
      <c r="UUK27" s="253"/>
      <c r="UUL27" s="253"/>
      <c r="UUM27" s="253"/>
      <c r="UUN27" s="253"/>
      <c r="UUO27" s="253"/>
      <c r="UUP27" s="253"/>
      <c r="UUQ27" s="253"/>
      <c r="UUR27" s="253"/>
      <c r="UUS27" s="253"/>
      <c r="UUT27" s="253"/>
      <c r="UUU27" s="253"/>
      <c r="UUV27" s="253"/>
      <c r="UUW27" s="253"/>
      <c r="UUX27" s="253"/>
      <c r="UUY27" s="253"/>
      <c r="UUZ27" s="253"/>
      <c r="UVA27" s="253"/>
      <c r="UVB27" s="253"/>
      <c r="UVC27" s="253"/>
      <c r="UVD27" s="253"/>
      <c r="UVE27" s="253"/>
      <c r="UVF27" s="253"/>
      <c r="UVG27" s="253"/>
      <c r="UVH27" s="253"/>
      <c r="UVI27" s="253"/>
      <c r="UVJ27" s="253"/>
      <c r="UVK27" s="253"/>
      <c r="UVL27" s="253"/>
      <c r="UVM27" s="253"/>
      <c r="UVN27" s="253"/>
      <c r="UVO27" s="253"/>
      <c r="UVP27" s="253"/>
      <c r="UVQ27" s="253"/>
      <c r="UVR27" s="253"/>
      <c r="UVS27" s="253"/>
      <c r="UVT27" s="253"/>
      <c r="UVU27" s="253"/>
      <c r="UVV27" s="253"/>
      <c r="UVW27" s="253"/>
      <c r="UVX27" s="253"/>
      <c r="UVY27" s="253"/>
      <c r="UVZ27" s="253"/>
      <c r="UWA27" s="253"/>
      <c r="UWB27" s="253"/>
      <c r="UWC27" s="253"/>
      <c r="UWD27" s="253"/>
      <c r="UWE27" s="253"/>
      <c r="UWF27" s="253"/>
      <c r="UWG27" s="253"/>
      <c r="UWH27" s="253"/>
      <c r="UWI27" s="253"/>
      <c r="UWJ27" s="253"/>
      <c r="UWK27" s="253"/>
      <c r="UWL27" s="253"/>
      <c r="UWM27" s="253"/>
      <c r="UWN27" s="253"/>
      <c r="UWO27" s="253"/>
      <c r="UWP27" s="253"/>
      <c r="UWQ27" s="253"/>
      <c r="UWR27" s="253"/>
      <c r="UWS27" s="253"/>
      <c r="UWT27" s="253"/>
      <c r="UWU27" s="253"/>
      <c r="UWV27" s="253"/>
      <c r="UWW27" s="253"/>
      <c r="UWX27" s="253"/>
      <c r="UWY27" s="253"/>
      <c r="UWZ27" s="253"/>
      <c r="UXA27" s="253"/>
      <c r="UXB27" s="253"/>
      <c r="UXC27" s="253"/>
      <c r="UXD27" s="253"/>
      <c r="UXE27" s="253"/>
      <c r="UXF27" s="253"/>
      <c r="UXG27" s="253"/>
      <c r="UXH27" s="253"/>
      <c r="UXI27" s="253"/>
      <c r="UXJ27" s="253"/>
      <c r="UXK27" s="253"/>
      <c r="UXL27" s="253"/>
      <c r="UXM27" s="253"/>
      <c r="UXN27" s="253"/>
      <c r="UXO27" s="253"/>
      <c r="UXP27" s="253"/>
      <c r="UXQ27" s="253"/>
      <c r="UXR27" s="253"/>
      <c r="UXS27" s="253"/>
      <c r="UXT27" s="253"/>
      <c r="UXU27" s="253"/>
      <c r="UXV27" s="253"/>
      <c r="UXW27" s="253"/>
      <c r="UXX27" s="253"/>
      <c r="UXY27" s="253"/>
      <c r="UXZ27" s="253"/>
      <c r="UYA27" s="253"/>
      <c r="UYB27" s="253"/>
      <c r="UYC27" s="253"/>
      <c r="UYD27" s="253"/>
      <c r="UYE27" s="253"/>
      <c r="UYF27" s="253"/>
      <c r="UYG27" s="253"/>
      <c r="UYH27" s="253"/>
      <c r="UYI27" s="253"/>
      <c r="UYJ27" s="253"/>
      <c r="UYK27" s="253"/>
      <c r="UYL27" s="253"/>
      <c r="UYM27" s="253"/>
      <c r="UYN27" s="253"/>
      <c r="UYO27" s="253"/>
      <c r="UYP27" s="253"/>
      <c r="UYQ27" s="253"/>
      <c r="UYR27" s="253"/>
      <c r="UYS27" s="253"/>
      <c r="UYT27" s="253"/>
      <c r="UYU27" s="253"/>
      <c r="UYV27" s="253"/>
      <c r="UYW27" s="253"/>
      <c r="UYX27" s="253"/>
      <c r="UYY27" s="253"/>
      <c r="UYZ27" s="253"/>
      <c r="UZA27" s="253"/>
      <c r="UZB27" s="253"/>
      <c r="UZC27" s="253"/>
      <c r="UZD27" s="253"/>
      <c r="UZE27" s="253"/>
      <c r="UZF27" s="253"/>
      <c r="UZG27" s="253"/>
      <c r="UZH27" s="253"/>
      <c r="UZI27" s="253"/>
      <c r="UZJ27" s="253"/>
      <c r="UZK27" s="253"/>
      <c r="UZL27" s="253"/>
      <c r="UZM27" s="253"/>
      <c r="UZN27" s="253"/>
      <c r="UZO27" s="253"/>
      <c r="UZP27" s="253"/>
      <c r="UZQ27" s="253"/>
      <c r="UZR27" s="253"/>
      <c r="UZS27" s="253"/>
      <c r="UZT27" s="253"/>
      <c r="UZU27" s="253"/>
      <c r="UZV27" s="253"/>
      <c r="UZW27" s="253"/>
      <c r="UZX27" s="253"/>
      <c r="UZY27" s="253"/>
      <c r="UZZ27" s="253"/>
      <c r="VAA27" s="253"/>
      <c r="VAB27" s="253"/>
      <c r="VAC27" s="253"/>
      <c r="VAD27" s="253"/>
      <c r="VAE27" s="253"/>
      <c r="VAF27" s="253"/>
      <c r="VAG27" s="253"/>
      <c r="VAH27" s="253"/>
      <c r="VAI27" s="253"/>
      <c r="VAJ27" s="253"/>
      <c r="VAK27" s="253"/>
      <c r="VAL27" s="253"/>
      <c r="VAM27" s="253"/>
      <c r="VAN27" s="253"/>
      <c r="VAO27" s="253"/>
      <c r="VAP27" s="253"/>
      <c r="VAQ27" s="253"/>
      <c r="VAR27" s="253"/>
      <c r="VAS27" s="253"/>
      <c r="VAT27" s="253"/>
      <c r="VAU27" s="253"/>
      <c r="VAV27" s="253"/>
      <c r="VAW27" s="253"/>
      <c r="VAX27" s="253"/>
      <c r="VAY27" s="253"/>
      <c r="VAZ27" s="253"/>
      <c r="VBA27" s="253"/>
      <c r="VBB27" s="253"/>
      <c r="VBC27" s="253"/>
      <c r="VBD27" s="253"/>
      <c r="VBE27" s="253"/>
      <c r="VBF27" s="253"/>
      <c r="VBG27" s="253"/>
      <c r="VBH27" s="253"/>
      <c r="VBI27" s="253"/>
      <c r="VBJ27" s="253"/>
      <c r="VBK27" s="253"/>
      <c r="VBL27" s="253"/>
      <c r="VBM27" s="253"/>
      <c r="VBN27" s="253"/>
      <c r="VBO27" s="253"/>
      <c r="VBP27" s="253"/>
      <c r="VBQ27" s="253"/>
      <c r="VBR27" s="253"/>
      <c r="VBS27" s="253"/>
      <c r="VBT27" s="253"/>
      <c r="VBU27" s="253"/>
      <c r="VBV27" s="253"/>
      <c r="VBW27" s="253"/>
      <c r="VBX27" s="253"/>
      <c r="VBY27" s="253"/>
      <c r="VBZ27" s="253"/>
      <c r="VCA27" s="253"/>
      <c r="VCB27" s="253"/>
      <c r="VCC27" s="253"/>
      <c r="VCD27" s="253"/>
      <c r="VCE27" s="253"/>
      <c r="VCF27" s="253"/>
      <c r="VCG27" s="253"/>
      <c r="VCH27" s="253"/>
      <c r="VCI27" s="253"/>
      <c r="VCJ27" s="253"/>
      <c r="VCK27" s="253"/>
      <c r="VCL27" s="253"/>
      <c r="VCM27" s="253"/>
      <c r="VCN27" s="253"/>
      <c r="VCO27" s="253"/>
      <c r="VCP27" s="253"/>
      <c r="VCQ27" s="253"/>
      <c r="VCR27" s="253"/>
      <c r="VCS27" s="253"/>
      <c r="VCT27" s="253"/>
      <c r="VCU27" s="253"/>
      <c r="VCV27" s="253"/>
      <c r="VCW27" s="253"/>
      <c r="VCX27" s="253"/>
      <c r="VCY27" s="253"/>
      <c r="VCZ27" s="253"/>
      <c r="VDA27" s="253"/>
      <c r="VDB27" s="253"/>
      <c r="VDC27" s="253"/>
      <c r="VDD27" s="253"/>
      <c r="VDE27" s="253"/>
      <c r="VDF27" s="253"/>
      <c r="VDG27" s="253"/>
      <c r="VDH27" s="253"/>
      <c r="VDI27" s="253"/>
      <c r="VDJ27" s="253"/>
      <c r="VDK27" s="253"/>
      <c r="VDL27" s="253"/>
      <c r="VDM27" s="253"/>
      <c r="VDN27" s="253"/>
      <c r="VDO27" s="253"/>
      <c r="VDP27" s="253"/>
      <c r="VDQ27" s="253"/>
      <c r="VDR27" s="253"/>
      <c r="VDS27" s="253"/>
      <c r="VDT27" s="253"/>
      <c r="VDU27" s="253"/>
      <c r="VDV27" s="253"/>
      <c r="VDW27" s="253"/>
      <c r="VDX27" s="253"/>
      <c r="VDY27" s="253"/>
      <c r="VDZ27" s="253"/>
      <c r="VEA27" s="253"/>
      <c r="VEB27" s="253"/>
      <c r="VEC27" s="253"/>
      <c r="VED27" s="253"/>
      <c r="VEE27" s="253"/>
      <c r="VEF27" s="253"/>
      <c r="VEG27" s="253"/>
      <c r="VEH27" s="253"/>
      <c r="VEI27" s="253"/>
      <c r="VEJ27" s="253"/>
      <c r="VEK27" s="253"/>
      <c r="VEL27" s="253"/>
      <c r="VEM27" s="253"/>
      <c r="VEN27" s="253"/>
      <c r="VEO27" s="253"/>
      <c r="VEP27" s="253"/>
      <c r="VEQ27" s="253"/>
      <c r="VER27" s="253"/>
      <c r="VES27" s="253"/>
      <c r="VET27" s="253"/>
      <c r="VEU27" s="253"/>
      <c r="VEV27" s="253"/>
      <c r="VEW27" s="253"/>
      <c r="VEX27" s="253"/>
      <c r="VEY27" s="253"/>
      <c r="VEZ27" s="253"/>
      <c r="VFA27" s="253"/>
      <c r="VFB27" s="253"/>
      <c r="VFC27" s="253"/>
      <c r="VFD27" s="253"/>
      <c r="VFE27" s="253"/>
      <c r="VFF27" s="253"/>
      <c r="VFG27" s="253"/>
      <c r="VFH27" s="253"/>
      <c r="VFI27" s="253"/>
      <c r="VFJ27" s="253"/>
      <c r="VFK27" s="253"/>
      <c r="VFL27" s="253"/>
      <c r="VFM27" s="253"/>
      <c r="VFN27" s="253"/>
      <c r="VFO27" s="253"/>
      <c r="VFP27" s="253"/>
      <c r="VFQ27" s="253"/>
      <c r="VFR27" s="253"/>
      <c r="VFS27" s="253"/>
      <c r="VFT27" s="253"/>
      <c r="VFU27" s="253"/>
      <c r="VFV27" s="253"/>
      <c r="VFW27" s="253"/>
      <c r="VFX27" s="253"/>
      <c r="VFY27" s="253"/>
      <c r="VFZ27" s="253"/>
      <c r="VGA27" s="253"/>
      <c r="VGB27" s="253"/>
      <c r="VGC27" s="253"/>
      <c r="VGD27" s="253"/>
      <c r="VGE27" s="253"/>
      <c r="VGF27" s="253"/>
      <c r="VGG27" s="253"/>
      <c r="VGH27" s="253"/>
      <c r="VGI27" s="253"/>
      <c r="VGJ27" s="253"/>
      <c r="VGK27" s="253"/>
      <c r="VGL27" s="253"/>
      <c r="VGM27" s="253"/>
      <c r="VGN27" s="253"/>
      <c r="VGO27" s="253"/>
      <c r="VGP27" s="253"/>
      <c r="VGQ27" s="253"/>
      <c r="VGR27" s="253"/>
      <c r="VGS27" s="253"/>
      <c r="VGT27" s="253"/>
      <c r="VGU27" s="253"/>
      <c r="VGV27" s="253"/>
      <c r="VGW27" s="253"/>
      <c r="VGX27" s="253"/>
      <c r="VGY27" s="253"/>
      <c r="VGZ27" s="253"/>
      <c r="VHA27" s="253"/>
      <c r="VHB27" s="253"/>
      <c r="VHC27" s="253"/>
      <c r="VHD27" s="253"/>
      <c r="VHE27" s="253"/>
      <c r="VHF27" s="253"/>
      <c r="VHG27" s="253"/>
      <c r="VHH27" s="253"/>
      <c r="VHI27" s="253"/>
      <c r="VHJ27" s="253"/>
      <c r="VHK27" s="253"/>
      <c r="VHL27" s="253"/>
      <c r="VHM27" s="253"/>
      <c r="VHN27" s="253"/>
      <c r="VHO27" s="253"/>
      <c r="VHP27" s="253"/>
      <c r="VHQ27" s="253"/>
      <c r="VHR27" s="253"/>
      <c r="VHS27" s="253"/>
      <c r="VHT27" s="253"/>
      <c r="VHU27" s="253"/>
      <c r="VHV27" s="253"/>
      <c r="VHW27" s="253"/>
      <c r="VHX27" s="253"/>
      <c r="VHY27" s="253"/>
      <c r="VHZ27" s="253"/>
      <c r="VIA27" s="253"/>
      <c r="VIB27" s="253"/>
      <c r="VIC27" s="253"/>
      <c r="VID27" s="253"/>
      <c r="VIE27" s="253"/>
      <c r="VIF27" s="253"/>
      <c r="VIG27" s="253"/>
      <c r="VIH27" s="253"/>
      <c r="VII27" s="253"/>
      <c r="VIJ27" s="253"/>
      <c r="VIK27" s="253"/>
      <c r="VIL27" s="253"/>
      <c r="VIM27" s="253"/>
      <c r="VIN27" s="253"/>
      <c r="VIO27" s="253"/>
      <c r="VIP27" s="253"/>
      <c r="VIQ27" s="253"/>
      <c r="VIR27" s="253"/>
      <c r="VIS27" s="253"/>
      <c r="VIT27" s="253"/>
      <c r="VIU27" s="253"/>
      <c r="VIV27" s="253"/>
      <c r="VIW27" s="253"/>
      <c r="VIX27" s="253"/>
      <c r="VIY27" s="253"/>
      <c r="VIZ27" s="253"/>
      <c r="VJA27" s="253"/>
      <c r="VJB27" s="253"/>
      <c r="VJC27" s="253"/>
      <c r="VJD27" s="253"/>
      <c r="VJE27" s="253"/>
      <c r="VJF27" s="253"/>
      <c r="VJG27" s="253"/>
      <c r="VJH27" s="253"/>
      <c r="VJI27" s="253"/>
      <c r="VJJ27" s="253"/>
      <c r="VJK27" s="253"/>
      <c r="VJL27" s="253"/>
      <c r="VJM27" s="253"/>
      <c r="VJN27" s="253"/>
      <c r="VJO27" s="253"/>
      <c r="VJP27" s="253"/>
      <c r="VJQ27" s="253"/>
      <c r="VJR27" s="253"/>
      <c r="VJS27" s="253"/>
      <c r="VJT27" s="253"/>
      <c r="VJU27" s="253"/>
      <c r="VJV27" s="253"/>
      <c r="VJW27" s="253"/>
      <c r="VJX27" s="253"/>
      <c r="VJY27" s="253"/>
      <c r="VJZ27" s="253"/>
      <c r="VKA27" s="253"/>
      <c r="VKB27" s="253"/>
      <c r="VKC27" s="253"/>
      <c r="VKD27" s="253"/>
      <c r="VKE27" s="253"/>
      <c r="VKF27" s="253"/>
      <c r="VKG27" s="253"/>
      <c r="VKH27" s="253"/>
      <c r="VKI27" s="253"/>
      <c r="VKJ27" s="253"/>
      <c r="VKK27" s="253"/>
      <c r="VKL27" s="253"/>
      <c r="VKM27" s="253"/>
      <c r="VKN27" s="253"/>
      <c r="VKO27" s="253"/>
      <c r="VKP27" s="253"/>
      <c r="VKQ27" s="253"/>
      <c r="VKR27" s="253"/>
      <c r="VKS27" s="253"/>
      <c r="VKT27" s="253"/>
      <c r="VKU27" s="253"/>
      <c r="VKV27" s="253"/>
      <c r="VKW27" s="253"/>
      <c r="VKX27" s="253"/>
      <c r="VKY27" s="253"/>
      <c r="VKZ27" s="253"/>
      <c r="VLA27" s="253"/>
      <c r="VLB27" s="253"/>
      <c r="VLC27" s="253"/>
      <c r="VLD27" s="253"/>
      <c r="VLE27" s="253"/>
      <c r="VLF27" s="253"/>
      <c r="VLG27" s="253"/>
      <c r="VLH27" s="253"/>
      <c r="VLI27" s="253"/>
      <c r="VLJ27" s="253"/>
      <c r="VLK27" s="253"/>
      <c r="VLL27" s="253"/>
      <c r="VLM27" s="253"/>
      <c r="VLN27" s="253"/>
      <c r="VLO27" s="253"/>
      <c r="VLP27" s="253"/>
      <c r="VLQ27" s="253"/>
      <c r="VLR27" s="253"/>
      <c r="VLS27" s="253"/>
      <c r="VLT27" s="253"/>
      <c r="VLU27" s="253"/>
      <c r="VLV27" s="253"/>
      <c r="VLW27" s="253"/>
      <c r="VLX27" s="253"/>
      <c r="VLY27" s="253"/>
      <c r="VLZ27" s="253"/>
      <c r="VMA27" s="253"/>
      <c r="VMB27" s="253"/>
      <c r="VMC27" s="253"/>
      <c r="VMD27" s="253"/>
      <c r="VME27" s="253"/>
      <c r="VMF27" s="253"/>
      <c r="VMG27" s="253"/>
      <c r="VMH27" s="253"/>
      <c r="VMI27" s="253"/>
      <c r="VMJ27" s="253"/>
      <c r="VMK27" s="253"/>
      <c r="VML27" s="253"/>
      <c r="VMM27" s="253"/>
      <c r="VMN27" s="253"/>
      <c r="VMO27" s="253"/>
      <c r="VMP27" s="253"/>
      <c r="VMQ27" s="253"/>
      <c r="VMR27" s="253"/>
      <c r="VMS27" s="253"/>
      <c r="VMT27" s="253"/>
      <c r="VMU27" s="253"/>
      <c r="VMV27" s="253"/>
      <c r="VMW27" s="253"/>
      <c r="VMX27" s="253"/>
      <c r="VMY27" s="253"/>
      <c r="VMZ27" s="253"/>
      <c r="VNA27" s="253"/>
      <c r="VNB27" s="253"/>
      <c r="VNC27" s="253"/>
      <c r="VND27" s="253"/>
      <c r="VNE27" s="253"/>
      <c r="VNF27" s="253"/>
      <c r="VNG27" s="253"/>
      <c r="VNH27" s="253"/>
      <c r="VNI27" s="253"/>
      <c r="VNJ27" s="253"/>
      <c r="VNK27" s="253"/>
      <c r="VNL27" s="253"/>
      <c r="VNM27" s="253"/>
      <c r="VNN27" s="253"/>
      <c r="VNO27" s="253"/>
      <c r="VNP27" s="253"/>
      <c r="VNQ27" s="253"/>
      <c r="VNR27" s="253"/>
      <c r="VNS27" s="253"/>
      <c r="VNT27" s="253"/>
      <c r="VNU27" s="253"/>
      <c r="VNV27" s="253"/>
      <c r="VNW27" s="253"/>
      <c r="VNX27" s="253"/>
      <c r="VNY27" s="253"/>
      <c r="VNZ27" s="253"/>
      <c r="VOA27" s="253"/>
      <c r="VOB27" s="253"/>
      <c r="VOC27" s="253"/>
      <c r="VOD27" s="253"/>
      <c r="VOE27" s="253"/>
      <c r="VOF27" s="253"/>
      <c r="VOG27" s="253"/>
      <c r="VOH27" s="253"/>
      <c r="VOI27" s="253"/>
      <c r="VOJ27" s="253"/>
      <c r="VOK27" s="253"/>
      <c r="VOL27" s="253"/>
      <c r="VOM27" s="253"/>
      <c r="VON27" s="253"/>
      <c r="VOO27" s="253"/>
      <c r="VOP27" s="253"/>
      <c r="VOQ27" s="253"/>
      <c r="VOR27" s="253"/>
      <c r="VOS27" s="253"/>
      <c r="VOT27" s="253"/>
      <c r="VOU27" s="253"/>
      <c r="VOV27" s="253"/>
      <c r="VOW27" s="253"/>
      <c r="VOX27" s="253"/>
      <c r="VOY27" s="253"/>
      <c r="VOZ27" s="253"/>
      <c r="VPA27" s="253"/>
      <c r="VPB27" s="253"/>
      <c r="VPC27" s="253"/>
      <c r="VPD27" s="253"/>
      <c r="VPE27" s="253"/>
      <c r="VPF27" s="253"/>
      <c r="VPG27" s="253"/>
      <c r="VPH27" s="253"/>
      <c r="VPI27" s="253"/>
      <c r="VPJ27" s="253"/>
      <c r="VPK27" s="253"/>
      <c r="VPL27" s="253"/>
      <c r="VPM27" s="253"/>
      <c r="VPN27" s="253"/>
      <c r="VPO27" s="253"/>
      <c r="VPP27" s="253"/>
      <c r="VPQ27" s="253"/>
      <c r="VPR27" s="253"/>
      <c r="VPS27" s="253"/>
      <c r="VPT27" s="253"/>
      <c r="VPU27" s="253"/>
      <c r="VPV27" s="253"/>
      <c r="VPW27" s="253"/>
      <c r="VPX27" s="253"/>
      <c r="VPY27" s="253"/>
      <c r="VPZ27" s="253"/>
      <c r="VQA27" s="253"/>
      <c r="VQB27" s="253"/>
      <c r="VQC27" s="253"/>
      <c r="VQD27" s="253"/>
      <c r="VQE27" s="253"/>
      <c r="VQF27" s="253"/>
      <c r="VQG27" s="253"/>
      <c r="VQH27" s="253"/>
      <c r="VQI27" s="253"/>
      <c r="VQJ27" s="253"/>
      <c r="VQK27" s="253"/>
      <c r="VQL27" s="253"/>
      <c r="VQM27" s="253"/>
      <c r="VQN27" s="253"/>
      <c r="VQO27" s="253"/>
      <c r="VQP27" s="253"/>
      <c r="VQQ27" s="253"/>
      <c r="VQR27" s="253"/>
      <c r="VQS27" s="253"/>
      <c r="VQT27" s="253"/>
      <c r="VQU27" s="253"/>
      <c r="VQV27" s="253"/>
      <c r="VQW27" s="253"/>
      <c r="VQX27" s="253"/>
      <c r="VQY27" s="253"/>
      <c r="VQZ27" s="253"/>
      <c r="VRA27" s="253"/>
      <c r="VRB27" s="253"/>
      <c r="VRC27" s="253"/>
      <c r="VRD27" s="253"/>
      <c r="VRE27" s="253"/>
      <c r="VRF27" s="253"/>
      <c r="VRG27" s="253"/>
      <c r="VRH27" s="253"/>
      <c r="VRI27" s="253"/>
      <c r="VRJ27" s="253"/>
      <c r="VRK27" s="253"/>
      <c r="VRL27" s="253"/>
      <c r="VRM27" s="253"/>
      <c r="VRN27" s="253"/>
      <c r="VRO27" s="253"/>
      <c r="VRP27" s="253"/>
      <c r="VRQ27" s="253"/>
      <c r="VRR27" s="253"/>
      <c r="VRS27" s="253"/>
      <c r="VRT27" s="253"/>
      <c r="VRU27" s="253"/>
      <c r="VRV27" s="253"/>
      <c r="VRW27" s="253"/>
      <c r="VRX27" s="253"/>
      <c r="VRY27" s="253"/>
      <c r="VRZ27" s="253"/>
      <c r="VSA27" s="253"/>
      <c r="VSB27" s="253"/>
      <c r="VSC27" s="253"/>
      <c r="VSD27" s="253"/>
      <c r="VSE27" s="253"/>
      <c r="VSF27" s="253"/>
      <c r="VSG27" s="253"/>
      <c r="VSH27" s="253"/>
      <c r="VSI27" s="253"/>
      <c r="VSJ27" s="253"/>
      <c r="VSK27" s="253"/>
      <c r="VSL27" s="253"/>
      <c r="VSM27" s="253"/>
      <c r="VSN27" s="253"/>
      <c r="VSO27" s="253"/>
      <c r="VSP27" s="253"/>
      <c r="VSQ27" s="253"/>
      <c r="VSR27" s="253"/>
      <c r="VSS27" s="253"/>
      <c r="VST27" s="253"/>
      <c r="VSU27" s="253"/>
      <c r="VSV27" s="253"/>
      <c r="VSW27" s="253"/>
      <c r="VSX27" s="253"/>
      <c r="VSY27" s="253"/>
      <c r="VSZ27" s="253"/>
      <c r="VTA27" s="253"/>
      <c r="VTB27" s="253"/>
      <c r="VTC27" s="253"/>
      <c r="VTD27" s="253"/>
      <c r="VTE27" s="253"/>
      <c r="VTF27" s="253"/>
      <c r="VTG27" s="253"/>
      <c r="VTH27" s="253"/>
      <c r="VTI27" s="253"/>
      <c r="VTJ27" s="253"/>
      <c r="VTK27" s="253"/>
      <c r="VTL27" s="253"/>
      <c r="VTM27" s="253"/>
      <c r="VTN27" s="253"/>
      <c r="VTO27" s="253"/>
      <c r="VTP27" s="253"/>
      <c r="VTQ27" s="253"/>
      <c r="VTR27" s="253"/>
      <c r="VTS27" s="253"/>
      <c r="VTT27" s="253"/>
      <c r="VTU27" s="253"/>
      <c r="VTV27" s="253"/>
      <c r="VTW27" s="253"/>
      <c r="VTX27" s="253"/>
      <c r="VTY27" s="253"/>
      <c r="VTZ27" s="253"/>
      <c r="VUA27" s="253"/>
      <c r="VUB27" s="253"/>
      <c r="VUC27" s="253"/>
      <c r="VUD27" s="253"/>
      <c r="VUE27" s="253"/>
      <c r="VUF27" s="253"/>
      <c r="VUG27" s="253"/>
      <c r="VUH27" s="253"/>
      <c r="VUI27" s="253"/>
      <c r="VUJ27" s="253"/>
      <c r="VUK27" s="253"/>
      <c r="VUL27" s="253"/>
      <c r="VUM27" s="253"/>
      <c r="VUN27" s="253"/>
      <c r="VUO27" s="253"/>
      <c r="VUP27" s="253"/>
      <c r="VUQ27" s="253"/>
      <c r="VUR27" s="253"/>
      <c r="VUS27" s="253"/>
      <c r="VUT27" s="253"/>
      <c r="VUU27" s="253"/>
      <c r="VUV27" s="253"/>
      <c r="VUW27" s="253"/>
      <c r="VUX27" s="253"/>
      <c r="VUY27" s="253"/>
      <c r="VUZ27" s="253"/>
      <c r="VVA27" s="253"/>
      <c r="VVB27" s="253"/>
      <c r="VVC27" s="253"/>
      <c r="VVD27" s="253"/>
      <c r="VVE27" s="253"/>
      <c r="VVF27" s="253"/>
      <c r="VVG27" s="253"/>
      <c r="VVH27" s="253"/>
      <c r="VVI27" s="253"/>
      <c r="VVJ27" s="253"/>
      <c r="VVK27" s="253"/>
      <c r="VVL27" s="253"/>
      <c r="VVM27" s="253"/>
      <c r="VVN27" s="253"/>
      <c r="VVO27" s="253"/>
      <c r="VVP27" s="253"/>
      <c r="VVQ27" s="253"/>
      <c r="VVR27" s="253"/>
      <c r="VVS27" s="253"/>
      <c r="VVT27" s="253"/>
      <c r="VVU27" s="253"/>
      <c r="VVV27" s="253"/>
      <c r="VVW27" s="253"/>
      <c r="VVX27" s="253"/>
      <c r="VVY27" s="253"/>
      <c r="VVZ27" s="253"/>
      <c r="VWA27" s="253"/>
      <c r="VWB27" s="253"/>
      <c r="VWC27" s="253"/>
      <c r="VWD27" s="253"/>
      <c r="VWE27" s="253"/>
      <c r="VWF27" s="253"/>
      <c r="VWG27" s="253"/>
      <c r="VWH27" s="253"/>
      <c r="VWI27" s="253"/>
      <c r="VWJ27" s="253"/>
      <c r="VWK27" s="253"/>
      <c r="VWL27" s="253"/>
      <c r="VWM27" s="253"/>
      <c r="VWN27" s="253"/>
      <c r="VWO27" s="253"/>
      <c r="VWP27" s="253"/>
      <c r="VWQ27" s="253"/>
      <c r="VWR27" s="253"/>
      <c r="VWS27" s="253"/>
      <c r="VWT27" s="253"/>
      <c r="VWU27" s="253"/>
      <c r="VWV27" s="253"/>
      <c r="VWW27" s="253"/>
      <c r="VWX27" s="253"/>
      <c r="VWY27" s="253"/>
      <c r="VWZ27" s="253"/>
      <c r="VXA27" s="253"/>
      <c r="VXB27" s="253"/>
      <c r="VXC27" s="253"/>
      <c r="VXD27" s="253"/>
      <c r="VXE27" s="253"/>
      <c r="VXF27" s="253"/>
      <c r="VXG27" s="253"/>
      <c r="VXH27" s="253"/>
      <c r="VXI27" s="253"/>
      <c r="VXJ27" s="253"/>
      <c r="VXK27" s="253"/>
      <c r="VXL27" s="253"/>
      <c r="VXM27" s="253"/>
      <c r="VXN27" s="253"/>
      <c r="VXO27" s="253"/>
      <c r="VXP27" s="253"/>
      <c r="VXQ27" s="253"/>
      <c r="VXR27" s="253"/>
      <c r="VXS27" s="253"/>
      <c r="VXT27" s="253"/>
      <c r="VXU27" s="253"/>
      <c r="VXV27" s="253"/>
      <c r="VXW27" s="253"/>
      <c r="VXX27" s="253"/>
      <c r="VXY27" s="253"/>
      <c r="VXZ27" s="253"/>
      <c r="VYA27" s="253"/>
      <c r="VYB27" s="253"/>
      <c r="VYC27" s="253"/>
      <c r="VYD27" s="253"/>
      <c r="VYE27" s="253"/>
      <c r="VYF27" s="253"/>
      <c r="VYG27" s="253"/>
      <c r="VYH27" s="253"/>
      <c r="VYI27" s="253"/>
      <c r="VYJ27" s="253"/>
      <c r="VYK27" s="253"/>
      <c r="VYL27" s="253"/>
      <c r="VYM27" s="253"/>
      <c r="VYN27" s="253"/>
      <c r="VYO27" s="253"/>
      <c r="VYP27" s="253"/>
      <c r="VYQ27" s="253"/>
      <c r="VYR27" s="253"/>
      <c r="VYS27" s="253"/>
      <c r="VYT27" s="253"/>
      <c r="VYU27" s="253"/>
      <c r="VYV27" s="253"/>
      <c r="VYW27" s="253"/>
      <c r="VYX27" s="253"/>
      <c r="VYY27" s="253"/>
      <c r="VYZ27" s="253"/>
      <c r="VZA27" s="253"/>
      <c r="VZB27" s="253"/>
      <c r="VZC27" s="253"/>
      <c r="VZD27" s="253"/>
      <c r="VZE27" s="253"/>
      <c r="VZF27" s="253"/>
      <c r="VZG27" s="253"/>
      <c r="VZH27" s="253"/>
      <c r="VZI27" s="253"/>
      <c r="VZJ27" s="253"/>
      <c r="VZK27" s="253"/>
      <c r="VZL27" s="253"/>
      <c r="VZM27" s="253"/>
      <c r="VZN27" s="253"/>
      <c r="VZO27" s="253"/>
      <c r="VZP27" s="253"/>
      <c r="VZQ27" s="253"/>
      <c r="VZR27" s="253"/>
      <c r="VZS27" s="253"/>
      <c r="VZT27" s="253"/>
      <c r="VZU27" s="253"/>
      <c r="VZV27" s="253"/>
      <c r="VZW27" s="253"/>
      <c r="VZX27" s="253"/>
      <c r="VZY27" s="253"/>
      <c r="VZZ27" s="253"/>
      <c r="WAA27" s="253"/>
      <c r="WAB27" s="253"/>
      <c r="WAC27" s="253"/>
      <c r="WAD27" s="253"/>
      <c r="WAE27" s="253"/>
      <c r="WAF27" s="253"/>
      <c r="WAG27" s="253"/>
      <c r="WAH27" s="253"/>
      <c r="WAI27" s="253"/>
      <c r="WAJ27" s="253"/>
      <c r="WAK27" s="253"/>
      <c r="WAL27" s="253"/>
      <c r="WAM27" s="253"/>
      <c r="WAN27" s="253"/>
      <c r="WAO27" s="253"/>
      <c r="WAP27" s="253"/>
      <c r="WAQ27" s="253"/>
      <c r="WAR27" s="253"/>
      <c r="WAS27" s="253"/>
      <c r="WAT27" s="253"/>
      <c r="WAU27" s="253"/>
      <c r="WAV27" s="253"/>
      <c r="WAW27" s="253"/>
      <c r="WAX27" s="253"/>
      <c r="WAY27" s="253"/>
      <c r="WAZ27" s="253"/>
      <c r="WBA27" s="253"/>
      <c r="WBB27" s="253"/>
      <c r="WBC27" s="253"/>
      <c r="WBD27" s="253"/>
      <c r="WBE27" s="253"/>
      <c r="WBF27" s="253"/>
      <c r="WBG27" s="253"/>
      <c r="WBH27" s="253"/>
      <c r="WBI27" s="253"/>
      <c r="WBJ27" s="253"/>
      <c r="WBK27" s="253"/>
      <c r="WBL27" s="253"/>
      <c r="WBM27" s="253"/>
      <c r="WBN27" s="253"/>
      <c r="WBO27" s="253"/>
      <c r="WBP27" s="253"/>
      <c r="WBQ27" s="253"/>
      <c r="WBR27" s="253"/>
      <c r="WBS27" s="253"/>
      <c r="WBT27" s="253"/>
      <c r="WBU27" s="253"/>
      <c r="WBV27" s="253"/>
      <c r="WBW27" s="253"/>
      <c r="WBX27" s="253"/>
      <c r="WBY27" s="253"/>
      <c r="WBZ27" s="253"/>
      <c r="WCA27" s="253"/>
      <c r="WCB27" s="253"/>
      <c r="WCC27" s="253"/>
      <c r="WCD27" s="253"/>
      <c r="WCE27" s="253"/>
      <c r="WCF27" s="253"/>
      <c r="WCG27" s="253"/>
      <c r="WCH27" s="253"/>
      <c r="WCI27" s="253"/>
      <c r="WCJ27" s="253"/>
      <c r="WCK27" s="253"/>
      <c r="WCL27" s="253"/>
      <c r="WCM27" s="253"/>
      <c r="WCN27" s="253"/>
      <c r="WCO27" s="253"/>
      <c r="WCP27" s="253"/>
      <c r="WCQ27" s="253"/>
      <c r="WCR27" s="253"/>
      <c r="WCS27" s="253"/>
      <c r="WCT27" s="253"/>
      <c r="WCU27" s="253"/>
      <c r="WCV27" s="253"/>
      <c r="WCW27" s="253"/>
      <c r="WCX27" s="253"/>
      <c r="WCY27" s="253"/>
      <c r="WCZ27" s="253"/>
      <c r="WDA27" s="253"/>
      <c r="WDB27" s="253"/>
      <c r="WDC27" s="253"/>
      <c r="WDD27" s="253"/>
      <c r="WDE27" s="253"/>
      <c r="WDF27" s="253"/>
      <c r="WDG27" s="253"/>
      <c r="WDH27" s="253"/>
      <c r="WDI27" s="253"/>
      <c r="WDJ27" s="253"/>
      <c r="WDK27" s="253"/>
      <c r="WDL27" s="253"/>
      <c r="WDM27" s="253"/>
      <c r="WDN27" s="253"/>
      <c r="WDO27" s="253"/>
      <c r="WDP27" s="253"/>
      <c r="WDQ27" s="253"/>
      <c r="WDR27" s="253"/>
      <c r="WDS27" s="253"/>
      <c r="WDT27" s="253"/>
      <c r="WDU27" s="253"/>
      <c r="WDV27" s="253"/>
      <c r="WDW27" s="253"/>
      <c r="WDX27" s="253"/>
      <c r="WDY27" s="253"/>
      <c r="WDZ27" s="253"/>
      <c r="WEA27" s="253"/>
      <c r="WEB27" s="253"/>
      <c r="WEC27" s="253"/>
      <c r="WED27" s="253"/>
      <c r="WEE27" s="253"/>
      <c r="WEF27" s="253"/>
      <c r="WEG27" s="253"/>
      <c r="WEH27" s="253"/>
      <c r="WEI27" s="253"/>
      <c r="WEJ27" s="253"/>
      <c r="WEK27" s="253"/>
      <c r="WEL27" s="253"/>
      <c r="WEM27" s="253"/>
      <c r="WEN27" s="253"/>
      <c r="WEO27" s="253"/>
      <c r="WEP27" s="253"/>
      <c r="WEQ27" s="253"/>
      <c r="WER27" s="253"/>
      <c r="WES27" s="253"/>
      <c r="WET27" s="253"/>
      <c r="WEU27" s="253"/>
      <c r="WEV27" s="253"/>
      <c r="WEW27" s="253"/>
      <c r="WEX27" s="253"/>
      <c r="WEY27" s="253"/>
      <c r="WEZ27" s="253"/>
      <c r="WFA27" s="253"/>
      <c r="WFB27" s="253"/>
      <c r="WFC27" s="253"/>
      <c r="WFD27" s="253"/>
      <c r="WFE27" s="253"/>
      <c r="WFF27" s="253"/>
      <c r="WFG27" s="253"/>
      <c r="WFH27" s="253"/>
      <c r="WFI27" s="253"/>
      <c r="WFJ27" s="253"/>
      <c r="WFK27" s="253"/>
      <c r="WFL27" s="253"/>
      <c r="WFM27" s="253"/>
      <c r="WFN27" s="253"/>
      <c r="WFO27" s="253"/>
      <c r="WFP27" s="253"/>
      <c r="WFQ27" s="253"/>
      <c r="WFR27" s="253"/>
      <c r="WFS27" s="253"/>
      <c r="WFT27" s="253"/>
      <c r="WFU27" s="253"/>
      <c r="WFV27" s="253"/>
      <c r="WFW27" s="253"/>
      <c r="WFX27" s="253"/>
      <c r="WFY27" s="253"/>
      <c r="WFZ27" s="253"/>
      <c r="WGA27" s="253"/>
      <c r="WGB27" s="253"/>
      <c r="WGC27" s="253"/>
      <c r="WGD27" s="253"/>
      <c r="WGE27" s="253"/>
      <c r="WGF27" s="253"/>
      <c r="WGG27" s="253"/>
      <c r="WGH27" s="253"/>
      <c r="WGI27" s="253"/>
      <c r="WGJ27" s="253"/>
      <c r="WGK27" s="253"/>
      <c r="WGL27" s="253"/>
      <c r="WGM27" s="253"/>
      <c r="WGN27" s="253"/>
      <c r="WGO27" s="253"/>
      <c r="WGP27" s="253"/>
      <c r="WGQ27" s="253"/>
      <c r="WGR27" s="253"/>
      <c r="WGS27" s="253"/>
      <c r="WGT27" s="253"/>
      <c r="WGU27" s="253"/>
      <c r="WGV27" s="253"/>
      <c r="WGW27" s="253"/>
      <c r="WGX27" s="253"/>
      <c r="WGY27" s="253"/>
      <c r="WGZ27" s="253"/>
      <c r="WHA27" s="253"/>
      <c r="WHB27" s="253"/>
      <c r="WHC27" s="253"/>
      <c r="WHD27" s="253"/>
      <c r="WHE27" s="253"/>
      <c r="WHF27" s="253"/>
      <c r="WHG27" s="253"/>
      <c r="WHH27" s="253"/>
      <c r="WHI27" s="253"/>
      <c r="WHJ27" s="253"/>
      <c r="WHK27" s="253"/>
      <c r="WHL27" s="253"/>
      <c r="WHM27" s="253"/>
      <c r="WHN27" s="253"/>
      <c r="WHO27" s="253"/>
      <c r="WHP27" s="253"/>
      <c r="WHQ27" s="253"/>
      <c r="WHR27" s="253"/>
      <c r="WHS27" s="253"/>
      <c r="WHT27" s="253"/>
      <c r="WHU27" s="253"/>
      <c r="WHV27" s="253"/>
      <c r="WHW27" s="253"/>
      <c r="WHX27" s="253"/>
      <c r="WHY27" s="253"/>
      <c r="WHZ27" s="253"/>
      <c r="WIA27" s="253"/>
      <c r="WIB27" s="253"/>
      <c r="WIC27" s="253"/>
      <c r="WID27" s="253"/>
      <c r="WIE27" s="253"/>
      <c r="WIF27" s="253"/>
      <c r="WIG27" s="253"/>
      <c r="WIH27" s="253"/>
      <c r="WII27" s="253"/>
      <c r="WIJ27" s="253"/>
      <c r="WIK27" s="253"/>
      <c r="WIL27" s="253"/>
      <c r="WIM27" s="253"/>
      <c r="WIN27" s="253"/>
      <c r="WIO27" s="253"/>
      <c r="WIP27" s="253"/>
      <c r="WIQ27" s="253"/>
      <c r="WIR27" s="253"/>
      <c r="WIS27" s="253"/>
      <c r="WIT27" s="253"/>
      <c r="WIU27" s="253"/>
      <c r="WIV27" s="253"/>
      <c r="WIW27" s="253"/>
      <c r="WIX27" s="253"/>
      <c r="WIY27" s="253"/>
      <c r="WIZ27" s="253"/>
      <c r="WJA27" s="253"/>
      <c r="WJB27" s="253"/>
      <c r="WJC27" s="253"/>
      <c r="WJD27" s="253"/>
      <c r="WJE27" s="253"/>
      <c r="WJF27" s="253"/>
      <c r="WJG27" s="253"/>
      <c r="WJH27" s="253"/>
      <c r="WJI27" s="253"/>
      <c r="WJJ27" s="253"/>
      <c r="WJK27" s="253"/>
      <c r="WJL27" s="253"/>
      <c r="WJM27" s="253"/>
      <c r="WJN27" s="253"/>
      <c r="WJO27" s="253"/>
      <c r="WJP27" s="253"/>
      <c r="WJQ27" s="253"/>
      <c r="WJR27" s="253"/>
      <c r="WJS27" s="253"/>
      <c r="WJT27" s="253"/>
      <c r="WJU27" s="253"/>
      <c r="WJV27" s="253"/>
      <c r="WJW27" s="253"/>
      <c r="WJX27" s="253"/>
      <c r="WJY27" s="253"/>
      <c r="WJZ27" s="253"/>
      <c r="WKA27" s="253"/>
      <c r="WKB27" s="253"/>
      <c r="WKC27" s="253"/>
      <c r="WKD27" s="253"/>
      <c r="WKE27" s="253"/>
      <c r="WKF27" s="253"/>
      <c r="WKG27" s="253"/>
      <c r="WKH27" s="253"/>
      <c r="WKI27" s="253"/>
      <c r="WKJ27" s="253"/>
      <c r="WKK27" s="253"/>
      <c r="WKL27" s="253"/>
      <c r="WKM27" s="253"/>
      <c r="WKN27" s="253"/>
      <c r="WKO27" s="253"/>
      <c r="WKP27" s="253"/>
      <c r="WKQ27" s="253"/>
      <c r="WKR27" s="253"/>
      <c r="WKS27" s="253"/>
      <c r="WKT27" s="253"/>
      <c r="WKU27" s="253"/>
      <c r="WKV27" s="253"/>
      <c r="WKW27" s="253"/>
      <c r="WKX27" s="253"/>
      <c r="WKY27" s="253"/>
      <c r="WKZ27" s="253"/>
      <c r="WLA27" s="253"/>
      <c r="WLB27" s="253"/>
      <c r="WLC27" s="253"/>
      <c r="WLD27" s="253"/>
      <c r="WLE27" s="253"/>
      <c r="WLF27" s="253"/>
      <c r="WLG27" s="253"/>
      <c r="WLH27" s="253"/>
      <c r="WLI27" s="253"/>
      <c r="WLJ27" s="253"/>
      <c r="WLK27" s="253"/>
      <c r="WLL27" s="253"/>
      <c r="WLM27" s="253"/>
      <c r="WLN27" s="253"/>
      <c r="WLO27" s="253"/>
      <c r="WLP27" s="253"/>
      <c r="WLQ27" s="253"/>
      <c r="WLR27" s="253"/>
      <c r="WLS27" s="253"/>
      <c r="WLT27" s="253"/>
      <c r="WLU27" s="253"/>
      <c r="WLV27" s="253"/>
      <c r="WLW27" s="253"/>
      <c r="WLX27" s="253"/>
      <c r="WLY27" s="253"/>
      <c r="WLZ27" s="253"/>
      <c r="WMA27" s="253"/>
      <c r="WMB27" s="253"/>
      <c r="WMC27" s="253"/>
      <c r="WMD27" s="253"/>
      <c r="WME27" s="253"/>
      <c r="WMF27" s="253"/>
      <c r="WMG27" s="253"/>
      <c r="WMH27" s="253"/>
      <c r="WMI27" s="253"/>
      <c r="WMJ27" s="253"/>
      <c r="WMK27" s="253"/>
      <c r="WML27" s="253"/>
      <c r="WMM27" s="253"/>
      <c r="WMN27" s="253"/>
      <c r="WMO27" s="253"/>
      <c r="WMP27" s="253"/>
      <c r="WMQ27" s="253"/>
      <c r="WMR27" s="253"/>
      <c r="WMS27" s="253"/>
      <c r="WMT27" s="253"/>
      <c r="WMU27" s="253"/>
      <c r="WMV27" s="253"/>
      <c r="WMW27" s="253"/>
      <c r="WMX27" s="253"/>
      <c r="WMY27" s="253"/>
      <c r="WMZ27" s="253"/>
      <c r="WNA27" s="253"/>
      <c r="WNB27" s="253"/>
      <c r="WNC27" s="253"/>
      <c r="WND27" s="253"/>
      <c r="WNE27" s="253"/>
      <c r="WNF27" s="253"/>
      <c r="WNG27" s="253"/>
      <c r="WNH27" s="253"/>
      <c r="WNI27" s="253"/>
      <c r="WNJ27" s="253"/>
      <c r="WNK27" s="253"/>
      <c r="WNL27" s="253"/>
      <c r="WNM27" s="253"/>
      <c r="WNN27" s="253"/>
      <c r="WNO27" s="253"/>
      <c r="WNP27" s="253"/>
      <c r="WNQ27" s="253"/>
      <c r="WNR27" s="253"/>
      <c r="WNS27" s="253"/>
      <c r="WNT27" s="253"/>
      <c r="WNU27" s="253"/>
      <c r="WNV27" s="253"/>
      <c r="WNW27" s="253"/>
      <c r="WNX27" s="253"/>
      <c r="WNY27" s="253"/>
      <c r="WNZ27" s="253"/>
      <c r="WOA27" s="253"/>
      <c r="WOB27" s="253"/>
      <c r="WOC27" s="253"/>
      <c r="WOD27" s="253"/>
      <c r="WOE27" s="253"/>
      <c r="WOF27" s="253"/>
      <c r="WOG27" s="253"/>
      <c r="WOH27" s="253"/>
      <c r="WOI27" s="253"/>
      <c r="WOJ27" s="253"/>
      <c r="WOK27" s="253"/>
      <c r="WOL27" s="253"/>
      <c r="WOM27" s="253"/>
      <c r="WON27" s="253"/>
      <c r="WOO27" s="253"/>
      <c r="WOP27" s="253"/>
      <c r="WOQ27" s="253"/>
      <c r="WOR27" s="253"/>
      <c r="WOS27" s="253"/>
      <c r="WOT27" s="253"/>
      <c r="WOU27" s="253"/>
      <c r="WOV27" s="253"/>
      <c r="WOW27" s="253"/>
      <c r="WOX27" s="253"/>
      <c r="WOY27" s="253"/>
      <c r="WOZ27" s="253"/>
      <c r="WPA27" s="253"/>
      <c r="WPB27" s="253"/>
      <c r="WPC27" s="253"/>
      <c r="WPD27" s="253"/>
      <c r="WPE27" s="253"/>
      <c r="WPF27" s="253"/>
      <c r="WPG27" s="253"/>
      <c r="WPH27" s="253"/>
      <c r="WPI27" s="253"/>
      <c r="WPJ27" s="253"/>
      <c r="WPK27" s="253"/>
      <c r="WPL27" s="253"/>
      <c r="WPM27" s="253"/>
      <c r="WPN27" s="253"/>
      <c r="WPO27" s="253"/>
      <c r="WPP27" s="253"/>
      <c r="WPQ27" s="253"/>
      <c r="WPR27" s="253"/>
      <c r="WPS27" s="253"/>
      <c r="WPT27" s="253"/>
      <c r="WPU27" s="253"/>
      <c r="WPV27" s="253"/>
      <c r="WPW27" s="253"/>
      <c r="WPX27" s="253"/>
      <c r="WPY27" s="253"/>
      <c r="WPZ27" s="253"/>
      <c r="WQA27" s="253"/>
      <c r="WQB27" s="253"/>
      <c r="WQC27" s="253"/>
      <c r="WQD27" s="253"/>
      <c r="WQE27" s="253"/>
      <c r="WQF27" s="253"/>
      <c r="WQG27" s="253"/>
      <c r="WQH27" s="253"/>
      <c r="WQI27" s="253"/>
      <c r="WQJ27" s="253"/>
      <c r="WQK27" s="253"/>
      <c r="WQL27" s="253"/>
      <c r="WQM27" s="253"/>
      <c r="WQN27" s="253"/>
      <c r="WQO27" s="253"/>
      <c r="WQP27" s="253"/>
      <c r="WQQ27" s="253"/>
      <c r="WQR27" s="253"/>
      <c r="WQS27" s="253"/>
      <c r="WQT27" s="253"/>
      <c r="WQU27" s="253"/>
      <c r="WQV27" s="253"/>
      <c r="WQW27" s="253"/>
      <c r="WQX27" s="253"/>
      <c r="WQY27" s="253"/>
      <c r="WQZ27" s="253"/>
      <c r="WRA27" s="253"/>
      <c r="WRB27" s="253"/>
      <c r="WRC27" s="253"/>
      <c r="WRD27" s="253"/>
      <c r="WRE27" s="253"/>
      <c r="WRF27" s="253"/>
      <c r="WRG27" s="253"/>
      <c r="WRH27" s="253"/>
      <c r="WRI27" s="253"/>
      <c r="WRJ27" s="253"/>
      <c r="WRK27" s="253"/>
      <c r="WRL27" s="253"/>
      <c r="WRM27" s="253"/>
      <c r="WRN27" s="253"/>
      <c r="WRO27" s="253"/>
      <c r="WRP27" s="253"/>
      <c r="WRQ27" s="253"/>
      <c r="WRR27" s="253"/>
      <c r="WRS27" s="253"/>
      <c r="WRT27" s="253"/>
      <c r="WRU27" s="253"/>
      <c r="WRV27" s="253"/>
      <c r="WRW27" s="253"/>
      <c r="WRX27" s="253"/>
      <c r="WRY27" s="253"/>
      <c r="WRZ27" s="253"/>
      <c r="WSA27" s="253"/>
      <c r="WSB27" s="253"/>
      <c r="WSC27" s="253"/>
      <c r="WSD27" s="253"/>
      <c r="WSE27" s="253"/>
      <c r="WSF27" s="253"/>
      <c r="WSG27" s="253"/>
      <c r="WSH27" s="253"/>
      <c r="WSI27" s="253"/>
      <c r="WSJ27" s="253"/>
      <c r="WSK27" s="253"/>
      <c r="WSL27" s="253"/>
      <c r="WSM27" s="253"/>
      <c r="WSN27" s="253"/>
      <c r="WSO27" s="253"/>
      <c r="WSP27" s="253"/>
      <c r="WSQ27" s="253"/>
      <c r="WSR27" s="253"/>
      <c r="WSS27" s="253"/>
      <c r="WST27" s="253"/>
      <c r="WSU27" s="253"/>
      <c r="WSV27" s="253"/>
      <c r="WSW27" s="253"/>
      <c r="WSX27" s="253"/>
      <c r="WSY27" s="253"/>
      <c r="WSZ27" s="253"/>
      <c r="WTA27" s="253"/>
      <c r="WTB27" s="253"/>
      <c r="WTC27" s="253"/>
      <c r="WTD27" s="253"/>
      <c r="WTE27" s="253"/>
      <c r="WTF27" s="253"/>
      <c r="WTG27" s="253"/>
      <c r="WTH27" s="253"/>
      <c r="WTI27" s="253"/>
      <c r="WTJ27" s="253"/>
      <c r="WTK27" s="253"/>
      <c r="WTL27" s="253"/>
      <c r="WTM27" s="253"/>
      <c r="WTN27" s="253"/>
      <c r="WTO27" s="253"/>
      <c r="WTP27" s="253"/>
      <c r="WTQ27" s="253"/>
      <c r="WTR27" s="253"/>
      <c r="WTS27" s="253"/>
      <c r="WTT27" s="253"/>
      <c r="WTU27" s="253"/>
      <c r="WTV27" s="253"/>
      <c r="WTW27" s="253"/>
      <c r="WTX27" s="253"/>
      <c r="WTY27" s="253"/>
      <c r="WTZ27" s="253"/>
      <c r="WUA27" s="253"/>
      <c r="WUB27" s="253"/>
      <c r="WUC27" s="253"/>
      <c r="WUD27" s="253"/>
      <c r="WUE27" s="253"/>
      <c r="WUF27" s="253"/>
      <c r="WUG27" s="253"/>
      <c r="WUH27" s="253"/>
      <c r="WUI27" s="253"/>
      <c r="WUJ27" s="253"/>
      <c r="WUK27" s="253"/>
      <c r="WUL27" s="253"/>
      <c r="WUM27" s="253"/>
      <c r="WUN27" s="253"/>
      <c r="WUO27" s="253"/>
      <c r="WUP27" s="253"/>
      <c r="WUQ27" s="253"/>
      <c r="WUR27" s="253"/>
      <c r="WUS27" s="253"/>
      <c r="WUT27" s="253"/>
      <c r="WUU27" s="253"/>
      <c r="WUV27" s="253"/>
      <c r="WUW27" s="253"/>
      <c r="WUX27" s="253"/>
      <c r="WUY27" s="253"/>
      <c r="WUZ27" s="253"/>
      <c r="WVA27" s="253"/>
      <c r="WVB27" s="253"/>
      <c r="WVC27" s="253"/>
      <c r="WVD27" s="253"/>
      <c r="WVE27" s="253"/>
      <c r="WVF27" s="253"/>
      <c r="WVG27" s="253"/>
      <c r="WVH27" s="253"/>
      <c r="WVI27" s="253"/>
      <c r="WVJ27" s="253"/>
      <c r="WVK27" s="253"/>
      <c r="WVL27" s="253"/>
      <c r="WVM27" s="253"/>
      <c r="WVN27" s="253"/>
      <c r="WVO27" s="253"/>
      <c r="WVP27" s="253"/>
      <c r="WVQ27" s="253"/>
      <c r="WVR27" s="253"/>
      <c r="WVS27" s="253"/>
      <c r="WVT27" s="253"/>
      <c r="WVU27" s="253"/>
      <c r="WVV27" s="253"/>
      <c r="WVW27" s="253"/>
      <c r="WVX27" s="253"/>
      <c r="WVY27" s="253"/>
      <c r="WVZ27" s="253"/>
      <c r="WWA27" s="253"/>
      <c r="WWB27" s="253"/>
      <c r="WWC27" s="253"/>
      <c r="WWD27" s="253"/>
      <c r="WWE27" s="253"/>
      <c r="WWF27" s="253"/>
      <c r="WWG27" s="253"/>
      <c r="WWH27" s="253"/>
      <c r="WWI27" s="253"/>
      <c r="WWJ27" s="253"/>
      <c r="WWK27" s="253"/>
      <c r="WWL27" s="253"/>
      <c r="WWM27" s="253"/>
      <c r="WWN27" s="253"/>
      <c r="WWO27" s="253"/>
      <c r="WWP27" s="253"/>
      <c r="WWQ27" s="253"/>
      <c r="WWR27" s="253"/>
      <c r="WWS27" s="253"/>
      <c r="WWT27" s="253"/>
      <c r="WWU27" s="253"/>
      <c r="WWV27" s="253"/>
      <c r="WWW27" s="253"/>
      <c r="WWX27" s="253"/>
      <c r="WWY27" s="253"/>
      <c r="WWZ27" s="253"/>
      <c r="WXA27" s="253"/>
      <c r="WXB27" s="253"/>
      <c r="WXC27" s="253"/>
      <c r="WXD27" s="253"/>
      <c r="WXE27" s="253"/>
      <c r="WXF27" s="253"/>
      <c r="WXG27" s="253"/>
      <c r="WXH27" s="253"/>
      <c r="WXI27" s="253"/>
      <c r="WXJ27" s="253"/>
      <c r="WXK27" s="253"/>
      <c r="WXL27" s="253"/>
      <c r="WXM27" s="253"/>
      <c r="WXN27" s="253"/>
      <c r="WXO27" s="253"/>
      <c r="WXP27" s="253"/>
      <c r="WXQ27" s="253"/>
      <c r="WXR27" s="253"/>
      <c r="WXS27" s="253"/>
      <c r="WXT27" s="253"/>
      <c r="WXU27" s="253"/>
      <c r="WXV27" s="253"/>
      <c r="WXW27" s="253"/>
      <c r="WXX27" s="253"/>
      <c r="WXY27" s="253"/>
      <c r="WXZ27" s="253"/>
      <c r="WYA27" s="253"/>
      <c r="WYB27" s="253"/>
      <c r="WYC27" s="253"/>
      <c r="WYD27" s="253"/>
      <c r="WYE27" s="253"/>
      <c r="WYF27" s="253"/>
      <c r="WYG27" s="253"/>
      <c r="WYH27" s="253"/>
      <c r="WYI27" s="253"/>
      <c r="WYJ27" s="253"/>
      <c r="WYK27" s="253"/>
      <c r="WYL27" s="253"/>
      <c r="WYM27" s="253"/>
      <c r="WYN27" s="253"/>
      <c r="WYO27" s="253"/>
      <c r="WYP27" s="253"/>
      <c r="WYQ27" s="253"/>
      <c r="WYR27" s="253"/>
      <c r="WYS27" s="253"/>
      <c r="WYT27" s="253"/>
      <c r="WYU27" s="253"/>
      <c r="WYV27" s="253"/>
      <c r="WYW27" s="253"/>
      <c r="WYX27" s="253"/>
      <c r="WYY27" s="253"/>
      <c r="WYZ27" s="253"/>
      <c r="WZA27" s="253"/>
      <c r="WZB27" s="253"/>
      <c r="WZC27" s="253"/>
      <c r="WZD27" s="253"/>
      <c r="WZE27" s="253"/>
      <c r="WZF27" s="253"/>
      <c r="WZG27" s="253"/>
      <c r="WZH27" s="253"/>
      <c r="WZI27" s="253"/>
      <c r="WZJ27" s="253"/>
      <c r="WZK27" s="253"/>
      <c r="WZL27" s="253"/>
      <c r="WZM27" s="253"/>
      <c r="WZN27" s="253"/>
      <c r="WZO27" s="253"/>
      <c r="WZP27" s="253"/>
      <c r="WZQ27" s="253"/>
      <c r="WZR27" s="253"/>
      <c r="WZS27" s="253"/>
      <c r="WZT27" s="253"/>
      <c r="WZU27" s="253"/>
      <c r="WZV27" s="253"/>
      <c r="WZW27" s="253"/>
      <c r="WZX27" s="253"/>
      <c r="WZY27" s="253"/>
      <c r="WZZ27" s="253"/>
      <c r="XAA27" s="253"/>
      <c r="XAB27" s="253"/>
      <c r="XAC27" s="253"/>
      <c r="XAD27" s="253"/>
      <c r="XAE27" s="253"/>
      <c r="XAF27" s="253"/>
      <c r="XAG27" s="253"/>
      <c r="XAH27" s="253"/>
      <c r="XAI27" s="253"/>
      <c r="XAJ27" s="253"/>
      <c r="XAK27" s="253"/>
      <c r="XAL27" s="253"/>
      <c r="XAM27" s="253"/>
      <c r="XAN27" s="253"/>
      <c r="XAO27" s="253"/>
      <c r="XAP27" s="253"/>
      <c r="XAQ27" s="253"/>
      <c r="XAR27" s="253"/>
      <c r="XAS27" s="253"/>
      <c r="XAT27" s="253"/>
      <c r="XAU27" s="253"/>
      <c r="XAV27" s="253"/>
      <c r="XAW27" s="253"/>
      <c r="XAX27" s="253"/>
      <c r="XAY27" s="253"/>
      <c r="XAZ27" s="253"/>
      <c r="XBA27" s="253"/>
      <c r="XBB27" s="253"/>
      <c r="XBC27" s="253"/>
      <c r="XBD27" s="253"/>
      <c r="XBE27" s="253"/>
      <c r="XBF27" s="253"/>
      <c r="XBG27" s="253"/>
      <c r="XBH27" s="253"/>
      <c r="XBI27" s="253"/>
      <c r="XBJ27" s="253"/>
      <c r="XBK27" s="253"/>
      <c r="XBL27" s="253"/>
      <c r="XBM27" s="253"/>
      <c r="XBN27" s="253"/>
      <c r="XBO27" s="253"/>
      <c r="XBP27" s="253"/>
      <c r="XBQ27" s="253"/>
      <c r="XBR27" s="253"/>
      <c r="XBS27" s="253"/>
      <c r="XBT27" s="253"/>
      <c r="XBU27" s="253"/>
      <c r="XBV27" s="253"/>
      <c r="XBW27" s="253"/>
      <c r="XBX27" s="253"/>
      <c r="XBY27" s="253"/>
      <c r="XBZ27" s="253"/>
      <c r="XCA27" s="253"/>
      <c r="XCB27" s="253"/>
      <c r="XCC27" s="253"/>
      <c r="XCD27" s="253"/>
      <c r="XCE27" s="253"/>
      <c r="XCF27" s="253"/>
      <c r="XCG27" s="253"/>
      <c r="XCH27" s="253"/>
      <c r="XCI27" s="253"/>
      <c r="XCJ27" s="253"/>
      <c r="XCK27" s="253"/>
      <c r="XCL27" s="253"/>
      <c r="XCM27" s="253"/>
      <c r="XCN27" s="253"/>
      <c r="XCO27" s="253"/>
      <c r="XCP27" s="253"/>
      <c r="XCQ27" s="253"/>
      <c r="XCR27" s="253"/>
      <c r="XCS27" s="253"/>
      <c r="XCT27" s="253"/>
      <c r="XCU27" s="253"/>
      <c r="XCV27" s="253"/>
      <c r="XCW27" s="253"/>
      <c r="XCX27" s="253"/>
      <c r="XCY27" s="253"/>
      <c r="XCZ27" s="253"/>
      <c r="XDA27" s="253"/>
      <c r="XDB27" s="253"/>
      <c r="XDC27" s="253"/>
      <c r="XDD27" s="253"/>
      <c r="XDE27" s="253"/>
      <c r="XDF27" s="253"/>
      <c r="XDG27" s="253"/>
      <c r="XDH27" s="253"/>
      <c r="XDI27" s="253"/>
      <c r="XDJ27" s="253"/>
      <c r="XDK27" s="253"/>
      <c r="XDL27" s="253"/>
      <c r="XDM27" s="253"/>
      <c r="XDN27" s="253"/>
      <c r="XDO27" s="253"/>
      <c r="XDP27" s="253"/>
      <c r="XDQ27" s="253"/>
      <c r="XDR27" s="253"/>
      <c r="XDS27" s="253"/>
      <c r="XDT27" s="253"/>
      <c r="XDU27" s="253"/>
      <c r="XDV27" s="253"/>
      <c r="XDW27" s="253"/>
      <c r="XDX27" s="253"/>
      <c r="XDY27" s="253"/>
      <c r="XDZ27" s="253"/>
      <c r="XEA27" s="253"/>
      <c r="XEB27" s="253"/>
      <c r="XEC27" s="253"/>
      <c r="XED27" s="253"/>
      <c r="XEE27" s="253"/>
      <c r="XEF27" s="253"/>
      <c r="XEG27" s="253"/>
      <c r="XEH27" s="253"/>
      <c r="XEI27" s="253"/>
      <c r="XEJ27" s="253"/>
      <c r="XEK27" s="253"/>
      <c r="XEL27" s="253"/>
      <c r="XEM27" s="253"/>
      <c r="XEN27" s="253"/>
      <c r="XEO27" s="253"/>
      <c r="XEP27" s="253"/>
      <c r="XEQ27" s="253"/>
      <c r="XER27" s="253"/>
      <c r="XES27" s="253"/>
      <c r="XET27" s="253"/>
      <c r="XEU27" s="253"/>
      <c r="XEV27" s="253"/>
      <c r="XEW27" s="253"/>
    </row>
    <row r="28" spans="1:16377" s="264" customFormat="1" ht="15" customHeight="1" thickBot="1" x14ac:dyDescent="0.25">
      <c r="A28" s="305"/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  <c r="M28" s="307"/>
      <c r="R28" s="265"/>
    </row>
    <row r="29" spans="1:16377" ht="15" hidden="1" customHeight="1" x14ac:dyDescent="0.2"/>
    <row r="30" spans="1:16377" ht="15" hidden="1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6377" ht="15" hidden="1" customHeight="1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6377" hidden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idden="1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idden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idden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idden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idden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idden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idden="1" x14ac:dyDescent="0.2"/>
    <row r="40" spans="1:13" hidden="1" x14ac:dyDescent="0.2"/>
    <row r="41" spans="1:13" hidden="1" x14ac:dyDescent="0.2"/>
    <row r="42" spans="1:13" hidden="1" x14ac:dyDescent="0.2"/>
    <row r="43" spans="1:13" hidden="1" x14ac:dyDescent="0.2"/>
    <row r="44" spans="1:13" hidden="1" x14ac:dyDescent="0.2">
      <c r="H44" s="495"/>
      <c r="I44" s="495"/>
      <c r="J44" s="495"/>
      <c r="K44" s="496"/>
      <c r="L44" s="496"/>
      <c r="M44" s="496"/>
    </row>
    <row r="45" spans="1:13" hidden="1" x14ac:dyDescent="0.2"/>
    <row r="46" spans="1:13" hidden="1" x14ac:dyDescent="0.2"/>
    <row r="47" spans="1:13" hidden="1" x14ac:dyDescent="0.2"/>
    <row r="48" spans="1:1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x14ac:dyDescent="0.2"/>
    <row r="62" x14ac:dyDescent="0.2"/>
    <row r="63" x14ac:dyDescent="0.2"/>
    <row r="64" x14ac:dyDescent="0.2"/>
    <row r="65" x14ac:dyDescent="0.2"/>
    <row r="66" x14ac:dyDescent="0.2"/>
  </sheetData>
  <mergeCells count="12">
    <mergeCell ref="J1:M1"/>
    <mergeCell ref="J2:M2"/>
    <mergeCell ref="A1:I2"/>
    <mergeCell ref="H44:J44"/>
    <mergeCell ref="K44:M44"/>
    <mergeCell ref="A22:A23"/>
    <mergeCell ref="B22:B23"/>
    <mergeCell ref="A27:M27"/>
    <mergeCell ref="A24:M24"/>
    <mergeCell ref="A25:M25"/>
    <mergeCell ref="A26:M26"/>
    <mergeCell ref="A28:M28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1" orientation="portrait" horizontalDpi="4294967294" verticalDpi="4294967294" r:id="rId1"/>
  <rowBreaks count="1" manualBreakCount="1">
    <brk id="22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74"/>
  <sheetViews>
    <sheetView topLeftCell="A7" zoomScale="115" zoomScaleNormal="115" workbookViewId="0">
      <selection activeCell="D24" sqref="D24"/>
    </sheetView>
  </sheetViews>
  <sheetFormatPr defaultColWidth="0" defaultRowHeight="12.75" zeroHeight="1" x14ac:dyDescent="0.2"/>
  <cols>
    <col min="1" max="1" width="5.7109375" style="64" customWidth="1"/>
    <col min="2" max="2" width="30.7109375" style="65" customWidth="1"/>
    <col min="3" max="3" width="4.7109375" style="65" customWidth="1"/>
    <col min="4" max="4" width="7.42578125" style="65" customWidth="1"/>
    <col min="5" max="13" width="4.7109375" style="65" customWidth="1"/>
    <col min="14" max="14" width="1.7109375" style="65" customWidth="1"/>
    <col min="15" max="17" width="6.7109375" style="6" hidden="1"/>
    <col min="18" max="18" width="9.140625" style="6" hidden="1"/>
    <col min="19" max="19" width="11.28515625" style="173" hidden="1"/>
    <col min="20" max="22" width="9.140625" style="6" hidden="1"/>
    <col min="23" max="16383" width="0" style="6" hidden="1"/>
    <col min="16384" max="16384" width="9.140625" style="6" hidden="1"/>
  </cols>
  <sheetData>
    <row r="1" spans="1:19" ht="15" customHeight="1" x14ac:dyDescent="0.2">
      <c r="A1" s="329" t="s">
        <v>280</v>
      </c>
      <c r="B1" s="330"/>
      <c r="C1" s="330"/>
      <c r="D1" s="330"/>
      <c r="E1" s="330"/>
      <c r="F1" s="330"/>
      <c r="G1" s="330"/>
      <c r="H1" s="330"/>
      <c r="I1" s="331"/>
      <c r="J1" s="211" t="s">
        <v>0</v>
      </c>
      <c r="K1" s="211"/>
      <c r="L1" s="211"/>
      <c r="M1" s="212"/>
      <c r="N1" s="4"/>
    </row>
    <row r="2" spans="1:19" ht="15" customHeight="1" x14ac:dyDescent="0.2">
      <c r="A2" s="332"/>
      <c r="B2" s="494"/>
      <c r="C2" s="494"/>
      <c r="D2" s="494"/>
      <c r="E2" s="494"/>
      <c r="F2" s="494"/>
      <c r="G2" s="494"/>
      <c r="H2" s="494"/>
      <c r="I2" s="334"/>
      <c r="J2" s="493" t="s">
        <v>279</v>
      </c>
      <c r="K2" s="493"/>
      <c r="L2" s="493"/>
      <c r="M2" s="341"/>
      <c r="N2" s="4"/>
    </row>
    <row r="3" spans="1:19" ht="15" customHeight="1" x14ac:dyDescent="0.2">
      <c r="A3" s="96" t="s">
        <v>52</v>
      </c>
      <c r="B3" s="20" t="s">
        <v>63</v>
      </c>
      <c r="C3" s="21" t="s">
        <v>53</v>
      </c>
      <c r="D3" s="185" t="s">
        <v>54</v>
      </c>
      <c r="E3" s="24">
        <v>1</v>
      </c>
      <c r="F3" s="186">
        <v>2</v>
      </c>
      <c r="G3" s="186">
        <v>3</v>
      </c>
      <c r="H3" s="186">
        <v>4</v>
      </c>
      <c r="I3" s="186">
        <v>5</v>
      </c>
      <c r="J3" s="186">
        <v>6</v>
      </c>
      <c r="K3" s="186">
        <v>8</v>
      </c>
      <c r="L3" s="186">
        <v>9</v>
      </c>
      <c r="M3" s="186">
        <v>10</v>
      </c>
      <c r="N3" s="5"/>
    </row>
    <row r="4" spans="1:19" ht="15" customHeight="1" x14ac:dyDescent="0.2">
      <c r="A4" s="216" t="s">
        <v>108</v>
      </c>
      <c r="B4" s="28" t="s">
        <v>319</v>
      </c>
      <c r="C4" s="214" t="s">
        <v>75</v>
      </c>
      <c r="D4" s="162">
        <f>COUNTIF(E4:M4,"x")</f>
        <v>2</v>
      </c>
      <c r="E4" s="215" t="s">
        <v>322</v>
      </c>
      <c r="F4" s="215" t="s">
        <v>322</v>
      </c>
      <c r="G4" s="215"/>
      <c r="H4" s="215"/>
      <c r="I4" s="215"/>
      <c r="J4" s="215"/>
      <c r="K4" s="215"/>
      <c r="L4" s="215"/>
      <c r="M4" s="217"/>
      <c r="N4" s="5"/>
    </row>
    <row r="5" spans="1:19" ht="15" customHeight="1" x14ac:dyDescent="0.2">
      <c r="A5" s="216" t="s">
        <v>270</v>
      </c>
      <c r="B5" s="28" t="s">
        <v>324</v>
      </c>
      <c r="C5" s="214" t="s">
        <v>75</v>
      </c>
      <c r="D5" s="162">
        <f t="shared" ref="D5:D9" si="0">COUNTIF(E5:M5,"x")</f>
        <v>1</v>
      </c>
      <c r="E5" s="215"/>
      <c r="F5" s="215"/>
      <c r="G5" s="215" t="s">
        <v>322</v>
      </c>
      <c r="H5" s="215"/>
      <c r="I5" s="215"/>
      <c r="J5" s="215"/>
      <c r="K5" s="215"/>
      <c r="L5" s="215"/>
      <c r="M5" s="217"/>
      <c r="N5" s="5"/>
    </row>
    <row r="6" spans="1:19" ht="15" customHeight="1" x14ac:dyDescent="0.2">
      <c r="A6" s="216" t="s">
        <v>268</v>
      </c>
      <c r="B6" s="28" t="s">
        <v>323</v>
      </c>
      <c r="C6" s="214" t="s">
        <v>75</v>
      </c>
      <c r="D6" s="162">
        <f t="shared" si="0"/>
        <v>2</v>
      </c>
      <c r="E6" s="215"/>
      <c r="F6" s="215"/>
      <c r="G6" s="215"/>
      <c r="H6" s="215" t="s">
        <v>322</v>
      </c>
      <c r="I6" s="215" t="s">
        <v>322</v>
      </c>
      <c r="J6" s="215"/>
      <c r="K6" s="215"/>
      <c r="L6" s="215"/>
      <c r="M6" s="217"/>
      <c r="N6" s="5"/>
    </row>
    <row r="7" spans="1:19" ht="15" customHeight="1" x14ac:dyDescent="0.2">
      <c r="A7" s="216" t="s">
        <v>269</v>
      </c>
      <c r="B7" s="28" t="s">
        <v>320</v>
      </c>
      <c r="C7" s="214" t="s">
        <v>75</v>
      </c>
      <c r="D7" s="162">
        <f t="shared" si="0"/>
        <v>1</v>
      </c>
      <c r="E7" s="215"/>
      <c r="F7" s="215"/>
      <c r="G7" s="215"/>
      <c r="H7" s="215"/>
      <c r="I7" s="215"/>
      <c r="J7" s="215" t="s">
        <v>322</v>
      </c>
      <c r="K7" s="215"/>
      <c r="L7" s="215"/>
      <c r="M7" s="217"/>
      <c r="N7" s="5"/>
    </row>
    <row r="8" spans="1:19" ht="15" customHeight="1" x14ac:dyDescent="0.2">
      <c r="A8" s="216" t="s">
        <v>271</v>
      </c>
      <c r="B8" s="28" t="s">
        <v>321</v>
      </c>
      <c r="C8" s="214" t="s">
        <v>75</v>
      </c>
      <c r="D8" s="162">
        <f t="shared" si="0"/>
        <v>1</v>
      </c>
      <c r="E8" s="215"/>
      <c r="F8" s="215"/>
      <c r="G8" s="215"/>
      <c r="H8" s="215"/>
      <c r="I8" s="215"/>
      <c r="J8" s="215"/>
      <c r="K8" s="215" t="s">
        <v>322</v>
      </c>
      <c r="L8" s="215"/>
      <c r="M8" s="217"/>
      <c r="N8" s="5"/>
    </row>
    <row r="9" spans="1:19" ht="15" customHeight="1" x14ac:dyDescent="0.2">
      <c r="A9" s="216" t="s">
        <v>272</v>
      </c>
      <c r="B9" s="28" t="s">
        <v>325</v>
      </c>
      <c r="C9" s="214" t="s">
        <v>75</v>
      </c>
      <c r="D9" s="162">
        <f t="shared" si="0"/>
        <v>2</v>
      </c>
      <c r="E9" s="215"/>
      <c r="F9" s="215"/>
      <c r="G9" s="215"/>
      <c r="H9" s="215"/>
      <c r="I9" s="215"/>
      <c r="J9" s="215"/>
      <c r="K9" s="215"/>
      <c r="L9" s="215" t="s">
        <v>322</v>
      </c>
      <c r="M9" s="217" t="s">
        <v>322</v>
      </c>
      <c r="N9" s="5"/>
    </row>
    <row r="10" spans="1:19" s="77" customFormat="1" ht="15" customHeight="1" x14ac:dyDescent="0.2">
      <c r="A10" s="97" t="s">
        <v>59</v>
      </c>
      <c r="B10" s="26" t="s">
        <v>55</v>
      </c>
      <c r="C10" s="25"/>
      <c r="D10" s="184"/>
      <c r="E10" s="73"/>
      <c r="F10" s="73"/>
      <c r="G10" s="73"/>
      <c r="H10" s="73"/>
      <c r="I10" s="73"/>
      <c r="J10" s="73"/>
      <c r="K10" s="73"/>
      <c r="L10" s="73"/>
      <c r="M10" s="218"/>
      <c r="N10" s="72"/>
      <c r="S10" s="174"/>
    </row>
    <row r="11" spans="1:19" ht="15" customHeight="1" x14ac:dyDescent="0.2">
      <c r="A11" s="99" t="s">
        <v>10</v>
      </c>
      <c r="B11" s="28" t="s">
        <v>331</v>
      </c>
      <c r="C11" s="38" t="s">
        <v>75</v>
      </c>
      <c r="D11" s="31">
        <f t="shared" ref="D11:D16" si="1">SUM(E11:M11)</f>
        <v>3.5</v>
      </c>
      <c r="E11" s="209"/>
      <c r="F11" s="209"/>
      <c r="G11" s="209">
        <v>0.5</v>
      </c>
      <c r="H11" s="209">
        <v>0.5</v>
      </c>
      <c r="I11" s="209">
        <v>0.5</v>
      </c>
      <c r="J11" s="209">
        <v>0.5</v>
      </c>
      <c r="K11" s="209">
        <v>0.5</v>
      </c>
      <c r="L11" s="209">
        <v>0.5</v>
      </c>
      <c r="M11" s="209">
        <v>0.5</v>
      </c>
      <c r="N11" s="18"/>
    </row>
    <row r="12" spans="1:19" ht="15" customHeight="1" x14ac:dyDescent="0.2">
      <c r="A12" s="99" t="s">
        <v>76</v>
      </c>
      <c r="B12" s="28" t="s">
        <v>329</v>
      </c>
      <c r="C12" s="29" t="s">
        <v>75</v>
      </c>
      <c r="D12" s="31">
        <f t="shared" si="1"/>
        <v>7</v>
      </c>
      <c r="E12" s="285"/>
      <c r="F12" s="284"/>
      <c r="G12" s="209">
        <v>1</v>
      </c>
      <c r="H12" s="209">
        <v>1</v>
      </c>
      <c r="I12" s="209">
        <v>1</v>
      </c>
      <c r="J12" s="209">
        <v>1</v>
      </c>
      <c r="K12" s="209">
        <v>1</v>
      </c>
      <c r="L12" s="209">
        <v>1</v>
      </c>
      <c r="M12" s="210">
        <v>1</v>
      </c>
      <c r="N12" s="18"/>
    </row>
    <row r="13" spans="1:19" ht="15" customHeight="1" x14ac:dyDescent="0.2">
      <c r="A13" s="99" t="s">
        <v>172</v>
      </c>
      <c r="B13" s="28" t="s">
        <v>330</v>
      </c>
      <c r="C13" s="29" t="s">
        <v>75</v>
      </c>
      <c r="D13" s="31">
        <f t="shared" si="1"/>
        <v>7</v>
      </c>
      <c r="E13" s="209"/>
      <c r="F13" s="209"/>
      <c r="G13" s="209">
        <v>1</v>
      </c>
      <c r="H13" s="209">
        <v>1</v>
      </c>
      <c r="I13" s="209">
        <v>1</v>
      </c>
      <c r="J13" s="209">
        <v>1</v>
      </c>
      <c r="K13" s="209">
        <v>1</v>
      </c>
      <c r="L13" s="209">
        <v>1</v>
      </c>
      <c r="M13" s="210">
        <v>1</v>
      </c>
      <c r="N13" s="18"/>
    </row>
    <row r="14" spans="1:19" ht="15" customHeight="1" x14ac:dyDescent="0.2">
      <c r="A14" s="99" t="s">
        <v>120</v>
      </c>
      <c r="B14" s="28" t="s">
        <v>171</v>
      </c>
      <c r="C14" s="29" t="s">
        <v>75</v>
      </c>
      <c r="D14" s="31">
        <f t="shared" si="1"/>
        <v>6</v>
      </c>
      <c r="E14" s="209"/>
      <c r="F14" s="209"/>
      <c r="G14" s="209">
        <v>1</v>
      </c>
      <c r="H14" s="209">
        <v>1</v>
      </c>
      <c r="I14" s="209">
        <v>1</v>
      </c>
      <c r="J14" s="209">
        <v>1</v>
      </c>
      <c r="K14" s="209"/>
      <c r="L14" s="209">
        <v>1</v>
      </c>
      <c r="M14" s="210">
        <v>1</v>
      </c>
      <c r="N14" s="18"/>
    </row>
    <row r="15" spans="1:19" ht="15" customHeight="1" x14ac:dyDescent="0.2">
      <c r="A15" s="99" t="s">
        <v>121</v>
      </c>
      <c r="B15" s="28" t="s">
        <v>205</v>
      </c>
      <c r="C15" s="29" t="s">
        <v>75</v>
      </c>
      <c r="D15" s="31">
        <f t="shared" si="1"/>
        <v>6</v>
      </c>
      <c r="E15" s="209"/>
      <c r="F15" s="209"/>
      <c r="G15" s="209">
        <v>1</v>
      </c>
      <c r="H15" s="209">
        <v>1</v>
      </c>
      <c r="I15" s="209">
        <v>1</v>
      </c>
      <c r="J15" s="209">
        <v>1</v>
      </c>
      <c r="K15" s="209"/>
      <c r="L15" s="209">
        <v>1</v>
      </c>
      <c r="M15" s="210">
        <v>1</v>
      </c>
      <c r="N15" s="18"/>
    </row>
    <row r="16" spans="1:19" ht="15" customHeight="1" x14ac:dyDescent="0.2">
      <c r="A16" s="99" t="s">
        <v>12</v>
      </c>
      <c r="B16" s="28" t="s">
        <v>278</v>
      </c>
      <c r="C16" s="29" t="s">
        <v>75</v>
      </c>
      <c r="D16" s="31">
        <f t="shared" si="1"/>
        <v>7</v>
      </c>
      <c r="E16" s="209"/>
      <c r="F16" s="209"/>
      <c r="G16" s="209">
        <v>1</v>
      </c>
      <c r="H16" s="209">
        <v>1</v>
      </c>
      <c r="I16" s="209">
        <v>1</v>
      </c>
      <c r="J16" s="209">
        <v>1</v>
      </c>
      <c r="K16" s="209">
        <v>1</v>
      </c>
      <c r="L16" s="209">
        <v>1</v>
      </c>
      <c r="M16" s="210">
        <v>1</v>
      </c>
      <c r="N16" s="18"/>
    </row>
    <row r="17" spans="1:16374" s="7" customFormat="1" ht="15" customHeight="1" x14ac:dyDescent="0.2">
      <c r="A17" s="100" t="s">
        <v>60</v>
      </c>
      <c r="B17" s="35" t="s">
        <v>56</v>
      </c>
      <c r="C17" s="53"/>
      <c r="D17" s="54"/>
      <c r="E17" s="158"/>
      <c r="F17" s="158"/>
      <c r="G17" s="158"/>
      <c r="H17" s="158"/>
      <c r="I17" s="158"/>
      <c r="J17" s="158"/>
      <c r="K17" s="158"/>
      <c r="L17" s="158"/>
      <c r="M17" s="163"/>
      <c r="N17" s="9"/>
      <c r="S17" s="173"/>
    </row>
    <row r="18" spans="1:16374" ht="15" customHeight="1" x14ac:dyDescent="0.2">
      <c r="A18" s="99" t="s">
        <v>57</v>
      </c>
      <c r="B18" s="28" t="s">
        <v>58</v>
      </c>
      <c r="C18" s="29" t="s">
        <v>61</v>
      </c>
      <c r="D18" s="76">
        <f>SUM(E18:M18)</f>
        <v>40</v>
      </c>
      <c r="E18" s="74"/>
      <c r="F18" s="74"/>
      <c r="G18" s="74">
        <v>10</v>
      </c>
      <c r="H18" s="74"/>
      <c r="I18" s="74">
        <v>10</v>
      </c>
      <c r="J18" s="74"/>
      <c r="K18" s="74">
        <v>10</v>
      </c>
      <c r="L18" s="74"/>
      <c r="M18" s="74">
        <v>10</v>
      </c>
      <c r="N18" s="8"/>
    </row>
    <row r="19" spans="1:16374" ht="15" customHeight="1" x14ac:dyDescent="0.2">
      <c r="A19" s="99" t="s">
        <v>173</v>
      </c>
      <c r="B19" s="28" t="s">
        <v>174</v>
      </c>
      <c r="C19" s="161" t="s">
        <v>61</v>
      </c>
      <c r="D19" s="76">
        <f>SUM(E19:M19)</f>
        <v>0</v>
      </c>
      <c r="E19" s="74"/>
      <c r="F19" s="74"/>
      <c r="G19" s="74"/>
      <c r="H19" s="74"/>
      <c r="I19" s="74"/>
      <c r="J19" s="74"/>
      <c r="K19" s="74"/>
      <c r="L19" s="74"/>
      <c r="M19" s="74"/>
      <c r="N19" s="8"/>
    </row>
    <row r="20" spans="1:16374" ht="15" customHeight="1" x14ac:dyDescent="0.2">
      <c r="A20" s="99" t="s">
        <v>109</v>
      </c>
      <c r="B20" s="28" t="s">
        <v>122</v>
      </c>
      <c r="C20" s="39" t="s">
        <v>74</v>
      </c>
      <c r="D20" s="76">
        <f>SUM(E20:M20)</f>
        <v>8</v>
      </c>
      <c r="E20" s="74"/>
      <c r="F20" s="74"/>
      <c r="G20" s="74">
        <v>2</v>
      </c>
      <c r="H20" s="74"/>
      <c r="I20" s="74">
        <v>2</v>
      </c>
      <c r="J20" s="74"/>
      <c r="K20" s="74">
        <v>2</v>
      </c>
      <c r="L20" s="74"/>
      <c r="M20" s="74">
        <v>2</v>
      </c>
      <c r="N20" s="8"/>
    </row>
    <row r="21" spans="1:16374" s="7" customFormat="1" ht="15" customHeight="1" x14ac:dyDescent="0.2">
      <c r="A21" s="100" t="s">
        <v>282</v>
      </c>
      <c r="B21" s="183" t="s">
        <v>281</v>
      </c>
      <c r="C21" s="53"/>
      <c r="D21" s="54"/>
      <c r="E21" s="158"/>
      <c r="F21" s="158"/>
      <c r="G21" s="158"/>
      <c r="H21" s="158"/>
      <c r="I21" s="158"/>
      <c r="J21" s="158"/>
      <c r="K21" s="158"/>
      <c r="L21" s="158"/>
      <c r="M21" s="163"/>
      <c r="N21" s="16"/>
      <c r="O21" s="6"/>
      <c r="P21" s="6"/>
      <c r="Q21" s="6"/>
      <c r="R21" s="6"/>
      <c r="S21" s="173"/>
    </row>
    <row r="22" spans="1:16374" ht="15" customHeight="1" x14ac:dyDescent="0.2">
      <c r="A22" s="99" t="s">
        <v>283</v>
      </c>
      <c r="B22" s="28" t="s">
        <v>274</v>
      </c>
      <c r="C22" s="38" t="s">
        <v>74</v>
      </c>
      <c r="D22" s="76">
        <f>SUM(E22:M22)</f>
        <v>5</v>
      </c>
      <c r="E22" s="74"/>
      <c r="F22" s="74"/>
      <c r="G22" s="74">
        <v>1</v>
      </c>
      <c r="H22" s="74"/>
      <c r="I22" s="74">
        <v>1</v>
      </c>
      <c r="J22" s="74">
        <v>1</v>
      </c>
      <c r="K22" s="74">
        <v>1</v>
      </c>
      <c r="L22" s="74"/>
      <c r="M22" s="101">
        <v>1</v>
      </c>
      <c r="N22" s="8"/>
    </row>
    <row r="23" spans="1:16374" ht="15" customHeight="1" x14ac:dyDescent="0.2">
      <c r="A23" s="99" t="s">
        <v>284</v>
      </c>
      <c r="B23" s="28" t="s">
        <v>275</v>
      </c>
      <c r="C23" s="38" t="s">
        <v>74</v>
      </c>
      <c r="D23" s="76">
        <f>SUM(E23:M23)</f>
        <v>15</v>
      </c>
      <c r="E23" s="74"/>
      <c r="F23" s="74"/>
      <c r="G23" s="74">
        <v>3</v>
      </c>
      <c r="H23" s="74"/>
      <c r="I23" s="74">
        <v>3</v>
      </c>
      <c r="J23" s="74">
        <v>3</v>
      </c>
      <c r="K23" s="74">
        <v>3</v>
      </c>
      <c r="L23" s="74"/>
      <c r="M23" s="101">
        <v>3</v>
      </c>
      <c r="N23" s="8"/>
    </row>
    <row r="24" spans="1:16374" ht="15" customHeight="1" x14ac:dyDescent="0.2">
      <c r="A24" s="99" t="s">
        <v>332</v>
      </c>
      <c r="B24" s="28" t="s">
        <v>333</v>
      </c>
      <c r="C24" s="213" t="s">
        <v>74</v>
      </c>
      <c r="D24" s="76">
        <f>SUM(E24:M24)</f>
        <v>1</v>
      </c>
      <c r="E24" s="74"/>
      <c r="F24" s="74"/>
      <c r="G24" s="74"/>
      <c r="H24" s="74"/>
      <c r="I24" s="74"/>
      <c r="J24" s="74"/>
      <c r="K24" s="74"/>
      <c r="L24" s="74"/>
      <c r="M24" s="101">
        <v>1</v>
      </c>
      <c r="N24" s="8"/>
    </row>
    <row r="25" spans="1:16374" ht="15" customHeight="1" x14ac:dyDescent="0.2">
      <c r="A25" s="100" t="s">
        <v>206</v>
      </c>
      <c r="B25" s="183" t="s">
        <v>207</v>
      </c>
      <c r="C25" s="53"/>
      <c r="D25" s="54"/>
      <c r="E25" s="158"/>
      <c r="F25" s="158"/>
      <c r="G25" s="158"/>
      <c r="H25" s="158"/>
      <c r="I25" s="158"/>
      <c r="J25" s="158"/>
      <c r="K25" s="158"/>
      <c r="L25" s="158"/>
      <c r="M25" s="163"/>
      <c r="N25" s="8"/>
    </row>
    <row r="26" spans="1:16374" ht="15" customHeight="1" x14ac:dyDescent="0.2">
      <c r="A26" s="99" t="s">
        <v>206</v>
      </c>
      <c r="B26" s="28" t="s">
        <v>208</v>
      </c>
      <c r="C26" s="38" t="s">
        <v>74</v>
      </c>
      <c r="D26" s="33">
        <f>SUM(E26:M26)</f>
        <v>1</v>
      </c>
      <c r="E26" s="74">
        <v>0.5</v>
      </c>
      <c r="F26" s="74">
        <v>0.5</v>
      </c>
      <c r="G26" s="74"/>
      <c r="H26" s="74"/>
      <c r="I26" s="74"/>
      <c r="J26" s="74"/>
      <c r="K26" s="74"/>
      <c r="L26" s="74"/>
      <c r="M26" s="101"/>
      <c r="N26" s="8"/>
    </row>
    <row r="27" spans="1:16374" ht="15" customHeight="1" x14ac:dyDescent="0.2">
      <c r="A27" s="100" t="s">
        <v>211</v>
      </c>
      <c r="B27" s="183" t="s">
        <v>210</v>
      </c>
      <c r="C27" s="53"/>
      <c r="D27" s="54"/>
      <c r="E27" s="158"/>
      <c r="F27" s="158"/>
      <c r="G27" s="158"/>
      <c r="H27" s="158"/>
      <c r="I27" s="158"/>
      <c r="J27" s="158"/>
      <c r="K27" s="158"/>
      <c r="L27" s="158"/>
      <c r="M27" s="163"/>
      <c r="N27" s="8"/>
    </row>
    <row r="28" spans="1:16374" ht="15" customHeight="1" thickBot="1" x14ac:dyDescent="0.25">
      <c r="A28" s="219" t="s">
        <v>211</v>
      </c>
      <c r="B28" s="220" t="s">
        <v>212</v>
      </c>
      <c r="C28" s="221" t="s">
        <v>74</v>
      </c>
      <c r="D28" s="222">
        <f>SUM(E28:M28)</f>
        <v>1</v>
      </c>
      <c r="E28" s="74">
        <v>0.5</v>
      </c>
      <c r="F28" s="74">
        <v>0.5</v>
      </c>
      <c r="G28" s="223"/>
      <c r="H28" s="223"/>
      <c r="I28" s="223"/>
      <c r="J28" s="223"/>
      <c r="K28" s="223"/>
      <c r="L28" s="223"/>
      <c r="M28" s="224"/>
      <c r="N28" s="8"/>
    </row>
    <row r="29" spans="1:16374" s="8" customFormat="1" hidden="1" x14ac:dyDescent="0.2">
      <c r="A29" s="64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"/>
      <c r="P29" s="6"/>
      <c r="Q29" s="6"/>
      <c r="R29" s="6"/>
      <c r="S29" s="17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  <c r="AMK29" s="6"/>
      <c r="AML29" s="6"/>
      <c r="AMM29" s="6"/>
      <c r="AMN29" s="6"/>
      <c r="AMO29" s="6"/>
      <c r="AMP29" s="6"/>
      <c r="AMQ29" s="6"/>
      <c r="AMR29" s="6"/>
      <c r="AMS29" s="6"/>
      <c r="AMT29" s="6"/>
      <c r="AMU29" s="6"/>
      <c r="AMV29" s="6"/>
      <c r="AMW29" s="6"/>
      <c r="AMX29" s="6"/>
      <c r="AMY29" s="6"/>
      <c r="AMZ29" s="6"/>
      <c r="ANA29" s="6"/>
      <c r="ANB29" s="6"/>
      <c r="ANC29" s="6"/>
      <c r="AND29" s="6"/>
      <c r="ANE29" s="6"/>
      <c r="ANF29" s="6"/>
      <c r="ANG29" s="6"/>
      <c r="ANH29" s="6"/>
      <c r="ANI29" s="6"/>
      <c r="ANJ29" s="6"/>
      <c r="ANK29" s="6"/>
      <c r="ANL29" s="6"/>
      <c r="ANM29" s="6"/>
      <c r="ANN29" s="6"/>
      <c r="ANO29" s="6"/>
      <c r="ANP29" s="6"/>
      <c r="ANQ29" s="6"/>
      <c r="ANR29" s="6"/>
      <c r="ANS29" s="6"/>
      <c r="ANT29" s="6"/>
      <c r="ANU29" s="6"/>
      <c r="ANV29" s="6"/>
      <c r="ANW29" s="6"/>
      <c r="ANX29" s="6"/>
      <c r="ANY29" s="6"/>
      <c r="ANZ29" s="6"/>
      <c r="AOA29" s="6"/>
      <c r="AOB29" s="6"/>
      <c r="AOC29" s="6"/>
      <c r="AOD29" s="6"/>
      <c r="AOE29" s="6"/>
      <c r="AOF29" s="6"/>
      <c r="AOG29" s="6"/>
      <c r="AOH29" s="6"/>
      <c r="AOI29" s="6"/>
      <c r="AOJ29" s="6"/>
      <c r="AOK29" s="6"/>
      <c r="AOL29" s="6"/>
      <c r="AOM29" s="6"/>
      <c r="AON29" s="6"/>
      <c r="AOO29" s="6"/>
      <c r="AOP29" s="6"/>
      <c r="AOQ29" s="6"/>
      <c r="AOR29" s="6"/>
      <c r="AOS29" s="6"/>
      <c r="AOT29" s="6"/>
      <c r="AOU29" s="6"/>
      <c r="AOV29" s="6"/>
      <c r="AOW29" s="6"/>
      <c r="AOX29" s="6"/>
      <c r="AOY29" s="6"/>
      <c r="AOZ29" s="6"/>
      <c r="APA29" s="6"/>
      <c r="APB29" s="6"/>
      <c r="APC29" s="6"/>
      <c r="APD29" s="6"/>
      <c r="APE29" s="6"/>
      <c r="APF29" s="6"/>
      <c r="APG29" s="6"/>
      <c r="APH29" s="6"/>
      <c r="API29" s="6"/>
      <c r="APJ29" s="6"/>
      <c r="APK29" s="6"/>
      <c r="APL29" s="6"/>
      <c r="APM29" s="6"/>
      <c r="APN29" s="6"/>
      <c r="APO29" s="6"/>
      <c r="APP29" s="6"/>
      <c r="APQ29" s="6"/>
      <c r="APR29" s="6"/>
      <c r="APS29" s="6"/>
      <c r="APT29" s="6"/>
      <c r="APU29" s="6"/>
      <c r="APV29" s="6"/>
      <c r="APW29" s="6"/>
      <c r="APX29" s="6"/>
      <c r="APY29" s="6"/>
      <c r="APZ29" s="6"/>
      <c r="AQA29" s="6"/>
      <c r="AQB29" s="6"/>
      <c r="AQC29" s="6"/>
      <c r="AQD29" s="6"/>
      <c r="AQE29" s="6"/>
      <c r="AQF29" s="6"/>
      <c r="AQG29" s="6"/>
      <c r="AQH29" s="6"/>
      <c r="AQI29" s="6"/>
      <c r="AQJ29" s="6"/>
      <c r="AQK29" s="6"/>
      <c r="AQL29" s="6"/>
      <c r="AQM29" s="6"/>
      <c r="AQN29" s="6"/>
      <c r="AQO29" s="6"/>
      <c r="AQP29" s="6"/>
      <c r="AQQ29" s="6"/>
      <c r="AQR29" s="6"/>
      <c r="AQS29" s="6"/>
      <c r="AQT29" s="6"/>
      <c r="AQU29" s="6"/>
      <c r="AQV29" s="6"/>
      <c r="AQW29" s="6"/>
      <c r="AQX29" s="6"/>
      <c r="AQY29" s="6"/>
      <c r="AQZ29" s="6"/>
      <c r="ARA29" s="6"/>
      <c r="ARB29" s="6"/>
      <c r="ARC29" s="6"/>
      <c r="ARD29" s="6"/>
      <c r="ARE29" s="6"/>
      <c r="ARF29" s="6"/>
      <c r="ARG29" s="6"/>
      <c r="ARH29" s="6"/>
      <c r="ARI29" s="6"/>
      <c r="ARJ29" s="6"/>
      <c r="ARK29" s="6"/>
      <c r="ARL29" s="6"/>
      <c r="ARM29" s="6"/>
      <c r="ARN29" s="6"/>
      <c r="ARO29" s="6"/>
      <c r="ARP29" s="6"/>
      <c r="ARQ29" s="6"/>
      <c r="ARR29" s="6"/>
      <c r="ARS29" s="6"/>
      <c r="ART29" s="6"/>
      <c r="ARU29" s="6"/>
      <c r="ARV29" s="6"/>
      <c r="ARW29" s="6"/>
      <c r="ARX29" s="6"/>
      <c r="ARY29" s="6"/>
      <c r="ARZ29" s="6"/>
      <c r="ASA29" s="6"/>
      <c r="ASB29" s="6"/>
      <c r="ASC29" s="6"/>
      <c r="ASD29" s="6"/>
      <c r="ASE29" s="6"/>
      <c r="ASF29" s="6"/>
      <c r="ASG29" s="6"/>
      <c r="ASH29" s="6"/>
      <c r="ASI29" s="6"/>
      <c r="ASJ29" s="6"/>
      <c r="ASK29" s="6"/>
      <c r="ASL29" s="6"/>
      <c r="ASM29" s="6"/>
      <c r="ASN29" s="6"/>
      <c r="ASO29" s="6"/>
      <c r="ASP29" s="6"/>
      <c r="ASQ29" s="6"/>
      <c r="ASR29" s="6"/>
      <c r="ASS29" s="6"/>
      <c r="AST29" s="6"/>
      <c r="ASU29" s="6"/>
      <c r="ASV29" s="6"/>
      <c r="ASW29" s="6"/>
      <c r="ASX29" s="6"/>
      <c r="ASY29" s="6"/>
      <c r="ASZ29" s="6"/>
      <c r="ATA29" s="6"/>
      <c r="ATB29" s="6"/>
      <c r="ATC29" s="6"/>
      <c r="ATD29" s="6"/>
      <c r="ATE29" s="6"/>
      <c r="ATF29" s="6"/>
      <c r="ATG29" s="6"/>
      <c r="ATH29" s="6"/>
      <c r="ATI29" s="6"/>
      <c r="ATJ29" s="6"/>
      <c r="ATK29" s="6"/>
      <c r="ATL29" s="6"/>
      <c r="ATM29" s="6"/>
      <c r="ATN29" s="6"/>
      <c r="ATO29" s="6"/>
      <c r="ATP29" s="6"/>
      <c r="ATQ29" s="6"/>
      <c r="ATR29" s="6"/>
      <c r="ATS29" s="6"/>
      <c r="ATT29" s="6"/>
      <c r="ATU29" s="6"/>
      <c r="ATV29" s="6"/>
      <c r="ATW29" s="6"/>
      <c r="ATX29" s="6"/>
      <c r="ATY29" s="6"/>
      <c r="ATZ29" s="6"/>
      <c r="AUA29" s="6"/>
      <c r="AUB29" s="6"/>
      <c r="AUC29" s="6"/>
      <c r="AUD29" s="6"/>
      <c r="AUE29" s="6"/>
      <c r="AUF29" s="6"/>
      <c r="AUG29" s="6"/>
      <c r="AUH29" s="6"/>
      <c r="AUI29" s="6"/>
      <c r="AUJ29" s="6"/>
      <c r="AUK29" s="6"/>
      <c r="AUL29" s="6"/>
      <c r="AUM29" s="6"/>
      <c r="AUN29" s="6"/>
      <c r="AUO29" s="6"/>
      <c r="AUP29" s="6"/>
      <c r="AUQ29" s="6"/>
      <c r="AUR29" s="6"/>
      <c r="AUS29" s="6"/>
      <c r="AUT29" s="6"/>
      <c r="AUU29" s="6"/>
      <c r="AUV29" s="6"/>
      <c r="AUW29" s="6"/>
      <c r="AUX29" s="6"/>
      <c r="AUY29" s="6"/>
      <c r="AUZ29" s="6"/>
      <c r="AVA29" s="6"/>
      <c r="AVB29" s="6"/>
      <c r="AVC29" s="6"/>
      <c r="AVD29" s="6"/>
      <c r="AVE29" s="6"/>
      <c r="AVF29" s="6"/>
      <c r="AVG29" s="6"/>
      <c r="AVH29" s="6"/>
      <c r="AVI29" s="6"/>
      <c r="AVJ29" s="6"/>
      <c r="AVK29" s="6"/>
      <c r="AVL29" s="6"/>
      <c r="AVM29" s="6"/>
      <c r="AVN29" s="6"/>
      <c r="AVO29" s="6"/>
      <c r="AVP29" s="6"/>
      <c r="AVQ29" s="6"/>
      <c r="AVR29" s="6"/>
      <c r="AVS29" s="6"/>
      <c r="AVT29" s="6"/>
      <c r="AVU29" s="6"/>
      <c r="AVV29" s="6"/>
      <c r="AVW29" s="6"/>
      <c r="AVX29" s="6"/>
      <c r="AVY29" s="6"/>
      <c r="AVZ29" s="6"/>
      <c r="AWA29" s="6"/>
      <c r="AWB29" s="6"/>
      <c r="AWC29" s="6"/>
      <c r="AWD29" s="6"/>
      <c r="AWE29" s="6"/>
      <c r="AWF29" s="6"/>
      <c r="AWG29" s="6"/>
      <c r="AWH29" s="6"/>
      <c r="AWI29" s="6"/>
      <c r="AWJ29" s="6"/>
      <c r="AWK29" s="6"/>
      <c r="AWL29" s="6"/>
      <c r="AWM29" s="6"/>
      <c r="AWN29" s="6"/>
      <c r="AWO29" s="6"/>
      <c r="AWP29" s="6"/>
      <c r="AWQ29" s="6"/>
      <c r="AWR29" s="6"/>
      <c r="AWS29" s="6"/>
      <c r="AWT29" s="6"/>
      <c r="AWU29" s="6"/>
      <c r="AWV29" s="6"/>
      <c r="AWW29" s="6"/>
      <c r="AWX29" s="6"/>
      <c r="AWY29" s="6"/>
      <c r="AWZ29" s="6"/>
      <c r="AXA29" s="6"/>
      <c r="AXB29" s="6"/>
      <c r="AXC29" s="6"/>
      <c r="AXD29" s="6"/>
      <c r="AXE29" s="6"/>
      <c r="AXF29" s="6"/>
      <c r="AXG29" s="6"/>
      <c r="AXH29" s="6"/>
      <c r="AXI29" s="6"/>
      <c r="AXJ29" s="6"/>
      <c r="AXK29" s="6"/>
      <c r="AXL29" s="6"/>
      <c r="AXM29" s="6"/>
      <c r="AXN29" s="6"/>
      <c r="AXO29" s="6"/>
      <c r="AXP29" s="6"/>
      <c r="AXQ29" s="6"/>
      <c r="AXR29" s="6"/>
      <c r="AXS29" s="6"/>
      <c r="AXT29" s="6"/>
      <c r="AXU29" s="6"/>
      <c r="AXV29" s="6"/>
      <c r="AXW29" s="6"/>
      <c r="AXX29" s="6"/>
      <c r="AXY29" s="6"/>
      <c r="AXZ29" s="6"/>
      <c r="AYA29" s="6"/>
      <c r="AYB29" s="6"/>
      <c r="AYC29" s="6"/>
      <c r="AYD29" s="6"/>
      <c r="AYE29" s="6"/>
      <c r="AYF29" s="6"/>
      <c r="AYG29" s="6"/>
      <c r="AYH29" s="6"/>
      <c r="AYI29" s="6"/>
      <c r="AYJ29" s="6"/>
      <c r="AYK29" s="6"/>
      <c r="AYL29" s="6"/>
      <c r="AYM29" s="6"/>
      <c r="AYN29" s="6"/>
      <c r="AYO29" s="6"/>
      <c r="AYP29" s="6"/>
      <c r="AYQ29" s="6"/>
      <c r="AYR29" s="6"/>
      <c r="AYS29" s="6"/>
      <c r="AYT29" s="6"/>
      <c r="AYU29" s="6"/>
      <c r="AYV29" s="6"/>
      <c r="AYW29" s="6"/>
      <c r="AYX29" s="6"/>
      <c r="AYY29" s="6"/>
      <c r="AYZ29" s="6"/>
      <c r="AZA29" s="6"/>
      <c r="AZB29" s="6"/>
      <c r="AZC29" s="6"/>
      <c r="AZD29" s="6"/>
      <c r="AZE29" s="6"/>
      <c r="AZF29" s="6"/>
      <c r="AZG29" s="6"/>
      <c r="AZH29" s="6"/>
      <c r="AZI29" s="6"/>
      <c r="AZJ29" s="6"/>
      <c r="AZK29" s="6"/>
      <c r="AZL29" s="6"/>
      <c r="AZM29" s="6"/>
      <c r="AZN29" s="6"/>
      <c r="AZO29" s="6"/>
      <c r="AZP29" s="6"/>
      <c r="AZQ29" s="6"/>
      <c r="AZR29" s="6"/>
      <c r="AZS29" s="6"/>
      <c r="AZT29" s="6"/>
      <c r="AZU29" s="6"/>
      <c r="AZV29" s="6"/>
      <c r="AZW29" s="6"/>
      <c r="AZX29" s="6"/>
      <c r="AZY29" s="6"/>
      <c r="AZZ29" s="6"/>
      <c r="BAA29" s="6"/>
      <c r="BAB29" s="6"/>
      <c r="BAC29" s="6"/>
      <c r="BAD29" s="6"/>
      <c r="BAE29" s="6"/>
      <c r="BAF29" s="6"/>
      <c r="BAG29" s="6"/>
      <c r="BAH29" s="6"/>
      <c r="BAI29" s="6"/>
      <c r="BAJ29" s="6"/>
      <c r="BAK29" s="6"/>
      <c r="BAL29" s="6"/>
      <c r="BAM29" s="6"/>
      <c r="BAN29" s="6"/>
      <c r="BAO29" s="6"/>
      <c r="BAP29" s="6"/>
      <c r="BAQ29" s="6"/>
      <c r="BAR29" s="6"/>
      <c r="BAS29" s="6"/>
      <c r="BAT29" s="6"/>
      <c r="BAU29" s="6"/>
      <c r="BAV29" s="6"/>
      <c r="BAW29" s="6"/>
      <c r="BAX29" s="6"/>
      <c r="BAY29" s="6"/>
      <c r="BAZ29" s="6"/>
      <c r="BBA29" s="6"/>
      <c r="BBB29" s="6"/>
      <c r="BBC29" s="6"/>
      <c r="BBD29" s="6"/>
      <c r="BBE29" s="6"/>
      <c r="BBF29" s="6"/>
      <c r="BBG29" s="6"/>
      <c r="BBH29" s="6"/>
      <c r="BBI29" s="6"/>
      <c r="BBJ29" s="6"/>
      <c r="BBK29" s="6"/>
      <c r="BBL29" s="6"/>
      <c r="BBM29" s="6"/>
      <c r="BBN29" s="6"/>
      <c r="BBO29" s="6"/>
      <c r="BBP29" s="6"/>
      <c r="BBQ29" s="6"/>
      <c r="BBR29" s="6"/>
      <c r="BBS29" s="6"/>
      <c r="BBT29" s="6"/>
      <c r="BBU29" s="6"/>
      <c r="BBV29" s="6"/>
      <c r="BBW29" s="6"/>
      <c r="BBX29" s="6"/>
      <c r="BBY29" s="6"/>
      <c r="BBZ29" s="6"/>
      <c r="BCA29" s="6"/>
      <c r="BCB29" s="6"/>
      <c r="BCC29" s="6"/>
      <c r="BCD29" s="6"/>
      <c r="BCE29" s="6"/>
      <c r="BCF29" s="6"/>
      <c r="BCG29" s="6"/>
      <c r="BCH29" s="6"/>
      <c r="BCI29" s="6"/>
      <c r="BCJ29" s="6"/>
      <c r="BCK29" s="6"/>
      <c r="BCL29" s="6"/>
      <c r="BCM29" s="6"/>
      <c r="BCN29" s="6"/>
      <c r="BCO29" s="6"/>
      <c r="BCP29" s="6"/>
      <c r="BCQ29" s="6"/>
      <c r="BCR29" s="6"/>
      <c r="BCS29" s="6"/>
      <c r="BCT29" s="6"/>
      <c r="BCU29" s="6"/>
      <c r="BCV29" s="6"/>
      <c r="BCW29" s="6"/>
      <c r="BCX29" s="6"/>
      <c r="BCY29" s="6"/>
      <c r="BCZ29" s="6"/>
      <c r="BDA29" s="6"/>
      <c r="BDB29" s="6"/>
      <c r="BDC29" s="6"/>
      <c r="BDD29" s="6"/>
      <c r="BDE29" s="6"/>
      <c r="BDF29" s="6"/>
      <c r="BDG29" s="6"/>
      <c r="BDH29" s="6"/>
      <c r="BDI29" s="6"/>
      <c r="BDJ29" s="6"/>
      <c r="BDK29" s="6"/>
      <c r="BDL29" s="6"/>
      <c r="BDM29" s="6"/>
      <c r="BDN29" s="6"/>
      <c r="BDO29" s="6"/>
      <c r="BDP29" s="6"/>
      <c r="BDQ29" s="6"/>
      <c r="BDR29" s="6"/>
      <c r="BDS29" s="6"/>
      <c r="BDT29" s="6"/>
      <c r="BDU29" s="6"/>
      <c r="BDV29" s="6"/>
      <c r="BDW29" s="6"/>
      <c r="BDX29" s="6"/>
      <c r="BDY29" s="6"/>
      <c r="BDZ29" s="6"/>
      <c r="BEA29" s="6"/>
      <c r="BEB29" s="6"/>
      <c r="BEC29" s="6"/>
      <c r="BED29" s="6"/>
      <c r="BEE29" s="6"/>
      <c r="BEF29" s="6"/>
      <c r="BEG29" s="6"/>
      <c r="BEH29" s="6"/>
      <c r="BEI29" s="6"/>
      <c r="BEJ29" s="6"/>
      <c r="BEK29" s="6"/>
      <c r="BEL29" s="6"/>
      <c r="BEM29" s="6"/>
      <c r="BEN29" s="6"/>
      <c r="BEO29" s="6"/>
      <c r="BEP29" s="6"/>
      <c r="BEQ29" s="6"/>
      <c r="BER29" s="6"/>
      <c r="BES29" s="6"/>
      <c r="BET29" s="6"/>
      <c r="BEU29" s="6"/>
      <c r="BEV29" s="6"/>
      <c r="BEW29" s="6"/>
      <c r="BEX29" s="6"/>
      <c r="BEY29" s="6"/>
      <c r="BEZ29" s="6"/>
      <c r="BFA29" s="6"/>
      <c r="BFB29" s="6"/>
      <c r="BFC29" s="6"/>
      <c r="BFD29" s="6"/>
      <c r="BFE29" s="6"/>
      <c r="BFF29" s="6"/>
      <c r="BFG29" s="6"/>
      <c r="BFH29" s="6"/>
      <c r="BFI29" s="6"/>
      <c r="BFJ29" s="6"/>
      <c r="BFK29" s="6"/>
      <c r="BFL29" s="6"/>
      <c r="BFM29" s="6"/>
      <c r="BFN29" s="6"/>
      <c r="BFO29" s="6"/>
      <c r="BFP29" s="6"/>
      <c r="BFQ29" s="6"/>
      <c r="BFR29" s="6"/>
      <c r="BFS29" s="6"/>
      <c r="BFT29" s="6"/>
      <c r="BFU29" s="6"/>
      <c r="BFV29" s="6"/>
      <c r="BFW29" s="6"/>
      <c r="BFX29" s="6"/>
      <c r="BFY29" s="6"/>
      <c r="BFZ29" s="6"/>
      <c r="BGA29" s="6"/>
      <c r="BGB29" s="6"/>
      <c r="BGC29" s="6"/>
      <c r="BGD29" s="6"/>
      <c r="BGE29" s="6"/>
      <c r="BGF29" s="6"/>
      <c r="BGG29" s="6"/>
      <c r="BGH29" s="6"/>
      <c r="BGI29" s="6"/>
      <c r="BGJ29" s="6"/>
      <c r="BGK29" s="6"/>
      <c r="BGL29" s="6"/>
      <c r="BGM29" s="6"/>
      <c r="BGN29" s="6"/>
      <c r="BGO29" s="6"/>
      <c r="BGP29" s="6"/>
      <c r="BGQ29" s="6"/>
      <c r="BGR29" s="6"/>
      <c r="BGS29" s="6"/>
      <c r="BGT29" s="6"/>
      <c r="BGU29" s="6"/>
      <c r="BGV29" s="6"/>
      <c r="BGW29" s="6"/>
      <c r="BGX29" s="6"/>
      <c r="BGY29" s="6"/>
      <c r="BGZ29" s="6"/>
      <c r="BHA29" s="6"/>
      <c r="BHB29" s="6"/>
      <c r="BHC29" s="6"/>
      <c r="BHD29" s="6"/>
      <c r="BHE29" s="6"/>
      <c r="BHF29" s="6"/>
      <c r="BHG29" s="6"/>
      <c r="BHH29" s="6"/>
      <c r="BHI29" s="6"/>
      <c r="BHJ29" s="6"/>
      <c r="BHK29" s="6"/>
      <c r="BHL29" s="6"/>
      <c r="BHM29" s="6"/>
      <c r="BHN29" s="6"/>
      <c r="BHO29" s="6"/>
      <c r="BHP29" s="6"/>
      <c r="BHQ29" s="6"/>
      <c r="BHR29" s="6"/>
      <c r="BHS29" s="6"/>
      <c r="BHT29" s="6"/>
      <c r="BHU29" s="6"/>
      <c r="BHV29" s="6"/>
      <c r="BHW29" s="6"/>
      <c r="BHX29" s="6"/>
      <c r="BHY29" s="6"/>
      <c r="BHZ29" s="6"/>
      <c r="BIA29" s="6"/>
      <c r="BIB29" s="6"/>
      <c r="BIC29" s="6"/>
      <c r="BID29" s="6"/>
      <c r="BIE29" s="6"/>
      <c r="BIF29" s="6"/>
      <c r="BIG29" s="6"/>
      <c r="BIH29" s="6"/>
      <c r="BII29" s="6"/>
      <c r="BIJ29" s="6"/>
      <c r="BIK29" s="6"/>
      <c r="BIL29" s="6"/>
      <c r="BIM29" s="6"/>
      <c r="BIN29" s="6"/>
      <c r="BIO29" s="6"/>
      <c r="BIP29" s="6"/>
      <c r="BIQ29" s="6"/>
      <c r="BIR29" s="6"/>
      <c r="BIS29" s="6"/>
      <c r="BIT29" s="6"/>
      <c r="BIU29" s="6"/>
      <c r="BIV29" s="6"/>
      <c r="BIW29" s="6"/>
      <c r="BIX29" s="6"/>
      <c r="BIY29" s="6"/>
      <c r="BIZ29" s="6"/>
      <c r="BJA29" s="6"/>
      <c r="BJB29" s="6"/>
      <c r="BJC29" s="6"/>
      <c r="BJD29" s="6"/>
      <c r="BJE29" s="6"/>
      <c r="BJF29" s="6"/>
      <c r="BJG29" s="6"/>
      <c r="BJH29" s="6"/>
      <c r="BJI29" s="6"/>
      <c r="BJJ29" s="6"/>
      <c r="BJK29" s="6"/>
      <c r="BJL29" s="6"/>
      <c r="BJM29" s="6"/>
      <c r="BJN29" s="6"/>
      <c r="BJO29" s="6"/>
      <c r="BJP29" s="6"/>
      <c r="BJQ29" s="6"/>
      <c r="BJR29" s="6"/>
      <c r="BJS29" s="6"/>
      <c r="BJT29" s="6"/>
      <c r="BJU29" s="6"/>
      <c r="BJV29" s="6"/>
      <c r="BJW29" s="6"/>
      <c r="BJX29" s="6"/>
      <c r="BJY29" s="6"/>
      <c r="BJZ29" s="6"/>
      <c r="BKA29" s="6"/>
      <c r="BKB29" s="6"/>
      <c r="BKC29" s="6"/>
      <c r="BKD29" s="6"/>
      <c r="BKE29" s="6"/>
      <c r="BKF29" s="6"/>
      <c r="BKG29" s="6"/>
      <c r="BKH29" s="6"/>
      <c r="BKI29" s="6"/>
      <c r="BKJ29" s="6"/>
      <c r="BKK29" s="6"/>
      <c r="BKL29" s="6"/>
      <c r="BKM29" s="6"/>
      <c r="BKN29" s="6"/>
      <c r="BKO29" s="6"/>
      <c r="BKP29" s="6"/>
      <c r="BKQ29" s="6"/>
      <c r="BKR29" s="6"/>
      <c r="BKS29" s="6"/>
      <c r="BKT29" s="6"/>
      <c r="BKU29" s="6"/>
      <c r="BKV29" s="6"/>
      <c r="BKW29" s="6"/>
      <c r="BKX29" s="6"/>
      <c r="BKY29" s="6"/>
      <c r="BKZ29" s="6"/>
      <c r="BLA29" s="6"/>
      <c r="BLB29" s="6"/>
      <c r="BLC29" s="6"/>
      <c r="BLD29" s="6"/>
      <c r="BLE29" s="6"/>
      <c r="BLF29" s="6"/>
      <c r="BLG29" s="6"/>
      <c r="BLH29" s="6"/>
      <c r="BLI29" s="6"/>
      <c r="BLJ29" s="6"/>
      <c r="BLK29" s="6"/>
      <c r="BLL29" s="6"/>
      <c r="BLM29" s="6"/>
      <c r="BLN29" s="6"/>
      <c r="BLO29" s="6"/>
      <c r="BLP29" s="6"/>
      <c r="BLQ29" s="6"/>
      <c r="BLR29" s="6"/>
      <c r="BLS29" s="6"/>
      <c r="BLT29" s="6"/>
      <c r="BLU29" s="6"/>
      <c r="BLV29" s="6"/>
      <c r="BLW29" s="6"/>
      <c r="BLX29" s="6"/>
      <c r="BLY29" s="6"/>
      <c r="BLZ29" s="6"/>
      <c r="BMA29" s="6"/>
      <c r="BMB29" s="6"/>
      <c r="BMC29" s="6"/>
      <c r="BMD29" s="6"/>
      <c r="BME29" s="6"/>
      <c r="BMF29" s="6"/>
      <c r="BMG29" s="6"/>
      <c r="BMH29" s="6"/>
      <c r="BMI29" s="6"/>
      <c r="BMJ29" s="6"/>
      <c r="BMK29" s="6"/>
      <c r="BML29" s="6"/>
      <c r="BMM29" s="6"/>
      <c r="BMN29" s="6"/>
      <c r="BMO29" s="6"/>
      <c r="BMP29" s="6"/>
      <c r="BMQ29" s="6"/>
      <c r="BMR29" s="6"/>
      <c r="BMS29" s="6"/>
      <c r="BMT29" s="6"/>
      <c r="BMU29" s="6"/>
      <c r="BMV29" s="6"/>
      <c r="BMW29" s="6"/>
      <c r="BMX29" s="6"/>
      <c r="BMY29" s="6"/>
      <c r="BMZ29" s="6"/>
      <c r="BNA29" s="6"/>
      <c r="BNB29" s="6"/>
      <c r="BNC29" s="6"/>
      <c r="BND29" s="6"/>
      <c r="BNE29" s="6"/>
      <c r="BNF29" s="6"/>
      <c r="BNG29" s="6"/>
      <c r="BNH29" s="6"/>
      <c r="BNI29" s="6"/>
      <c r="BNJ29" s="6"/>
      <c r="BNK29" s="6"/>
      <c r="BNL29" s="6"/>
      <c r="BNM29" s="6"/>
      <c r="BNN29" s="6"/>
      <c r="BNO29" s="6"/>
      <c r="BNP29" s="6"/>
      <c r="BNQ29" s="6"/>
      <c r="BNR29" s="6"/>
      <c r="BNS29" s="6"/>
      <c r="BNT29" s="6"/>
      <c r="BNU29" s="6"/>
      <c r="BNV29" s="6"/>
      <c r="BNW29" s="6"/>
      <c r="BNX29" s="6"/>
      <c r="BNY29" s="6"/>
      <c r="BNZ29" s="6"/>
      <c r="BOA29" s="6"/>
      <c r="BOB29" s="6"/>
      <c r="BOC29" s="6"/>
      <c r="BOD29" s="6"/>
      <c r="BOE29" s="6"/>
      <c r="BOF29" s="6"/>
      <c r="BOG29" s="6"/>
      <c r="BOH29" s="6"/>
      <c r="BOI29" s="6"/>
      <c r="BOJ29" s="6"/>
      <c r="BOK29" s="6"/>
      <c r="BOL29" s="6"/>
      <c r="BOM29" s="6"/>
      <c r="BON29" s="6"/>
      <c r="BOO29" s="6"/>
      <c r="BOP29" s="6"/>
      <c r="BOQ29" s="6"/>
      <c r="BOR29" s="6"/>
      <c r="BOS29" s="6"/>
      <c r="BOT29" s="6"/>
      <c r="BOU29" s="6"/>
      <c r="BOV29" s="6"/>
      <c r="BOW29" s="6"/>
      <c r="BOX29" s="6"/>
      <c r="BOY29" s="6"/>
      <c r="BOZ29" s="6"/>
      <c r="BPA29" s="6"/>
      <c r="BPB29" s="6"/>
      <c r="BPC29" s="6"/>
      <c r="BPD29" s="6"/>
      <c r="BPE29" s="6"/>
      <c r="BPF29" s="6"/>
      <c r="BPG29" s="6"/>
      <c r="BPH29" s="6"/>
      <c r="BPI29" s="6"/>
      <c r="BPJ29" s="6"/>
      <c r="BPK29" s="6"/>
      <c r="BPL29" s="6"/>
      <c r="BPM29" s="6"/>
      <c r="BPN29" s="6"/>
      <c r="BPO29" s="6"/>
      <c r="BPP29" s="6"/>
      <c r="BPQ29" s="6"/>
      <c r="BPR29" s="6"/>
      <c r="BPS29" s="6"/>
      <c r="BPT29" s="6"/>
      <c r="BPU29" s="6"/>
      <c r="BPV29" s="6"/>
      <c r="BPW29" s="6"/>
      <c r="BPX29" s="6"/>
      <c r="BPY29" s="6"/>
      <c r="BPZ29" s="6"/>
      <c r="BQA29" s="6"/>
      <c r="BQB29" s="6"/>
      <c r="BQC29" s="6"/>
      <c r="BQD29" s="6"/>
      <c r="BQE29" s="6"/>
      <c r="BQF29" s="6"/>
      <c r="BQG29" s="6"/>
      <c r="BQH29" s="6"/>
      <c r="BQI29" s="6"/>
      <c r="BQJ29" s="6"/>
      <c r="BQK29" s="6"/>
      <c r="BQL29" s="6"/>
      <c r="BQM29" s="6"/>
      <c r="BQN29" s="6"/>
      <c r="BQO29" s="6"/>
      <c r="BQP29" s="6"/>
      <c r="BQQ29" s="6"/>
      <c r="BQR29" s="6"/>
      <c r="BQS29" s="6"/>
      <c r="BQT29" s="6"/>
      <c r="BQU29" s="6"/>
      <c r="BQV29" s="6"/>
      <c r="BQW29" s="6"/>
      <c r="BQX29" s="6"/>
      <c r="BQY29" s="6"/>
      <c r="BQZ29" s="6"/>
      <c r="BRA29" s="6"/>
      <c r="BRB29" s="6"/>
      <c r="BRC29" s="6"/>
      <c r="BRD29" s="6"/>
      <c r="BRE29" s="6"/>
      <c r="BRF29" s="6"/>
      <c r="BRG29" s="6"/>
      <c r="BRH29" s="6"/>
      <c r="BRI29" s="6"/>
      <c r="BRJ29" s="6"/>
      <c r="BRK29" s="6"/>
      <c r="BRL29" s="6"/>
      <c r="BRM29" s="6"/>
      <c r="BRN29" s="6"/>
      <c r="BRO29" s="6"/>
      <c r="BRP29" s="6"/>
      <c r="BRQ29" s="6"/>
      <c r="BRR29" s="6"/>
      <c r="BRS29" s="6"/>
      <c r="BRT29" s="6"/>
      <c r="BRU29" s="6"/>
      <c r="BRV29" s="6"/>
      <c r="BRW29" s="6"/>
      <c r="BRX29" s="6"/>
      <c r="BRY29" s="6"/>
      <c r="BRZ29" s="6"/>
      <c r="BSA29" s="6"/>
      <c r="BSB29" s="6"/>
      <c r="BSC29" s="6"/>
      <c r="BSD29" s="6"/>
      <c r="BSE29" s="6"/>
      <c r="BSF29" s="6"/>
      <c r="BSG29" s="6"/>
      <c r="BSH29" s="6"/>
      <c r="BSI29" s="6"/>
      <c r="BSJ29" s="6"/>
      <c r="BSK29" s="6"/>
      <c r="BSL29" s="6"/>
      <c r="BSM29" s="6"/>
      <c r="BSN29" s="6"/>
      <c r="BSO29" s="6"/>
      <c r="BSP29" s="6"/>
      <c r="BSQ29" s="6"/>
      <c r="BSR29" s="6"/>
      <c r="BSS29" s="6"/>
      <c r="BST29" s="6"/>
      <c r="BSU29" s="6"/>
      <c r="BSV29" s="6"/>
      <c r="BSW29" s="6"/>
      <c r="BSX29" s="6"/>
      <c r="BSY29" s="6"/>
      <c r="BSZ29" s="6"/>
      <c r="BTA29" s="6"/>
      <c r="BTB29" s="6"/>
      <c r="BTC29" s="6"/>
      <c r="BTD29" s="6"/>
      <c r="BTE29" s="6"/>
      <c r="BTF29" s="6"/>
      <c r="BTG29" s="6"/>
      <c r="BTH29" s="6"/>
      <c r="BTI29" s="6"/>
      <c r="BTJ29" s="6"/>
      <c r="BTK29" s="6"/>
      <c r="BTL29" s="6"/>
      <c r="BTM29" s="6"/>
      <c r="BTN29" s="6"/>
      <c r="BTO29" s="6"/>
      <c r="BTP29" s="6"/>
      <c r="BTQ29" s="6"/>
      <c r="BTR29" s="6"/>
      <c r="BTS29" s="6"/>
      <c r="BTT29" s="6"/>
      <c r="BTU29" s="6"/>
      <c r="BTV29" s="6"/>
      <c r="BTW29" s="6"/>
      <c r="BTX29" s="6"/>
      <c r="BTY29" s="6"/>
      <c r="BTZ29" s="6"/>
      <c r="BUA29" s="6"/>
      <c r="BUB29" s="6"/>
      <c r="BUC29" s="6"/>
      <c r="BUD29" s="6"/>
      <c r="BUE29" s="6"/>
      <c r="BUF29" s="6"/>
      <c r="BUG29" s="6"/>
      <c r="BUH29" s="6"/>
      <c r="BUI29" s="6"/>
      <c r="BUJ29" s="6"/>
      <c r="BUK29" s="6"/>
      <c r="BUL29" s="6"/>
      <c r="BUM29" s="6"/>
      <c r="BUN29" s="6"/>
      <c r="BUO29" s="6"/>
      <c r="BUP29" s="6"/>
      <c r="BUQ29" s="6"/>
      <c r="BUR29" s="6"/>
      <c r="BUS29" s="6"/>
      <c r="BUT29" s="6"/>
      <c r="BUU29" s="6"/>
      <c r="BUV29" s="6"/>
      <c r="BUW29" s="6"/>
      <c r="BUX29" s="6"/>
      <c r="BUY29" s="6"/>
      <c r="BUZ29" s="6"/>
      <c r="BVA29" s="6"/>
      <c r="BVB29" s="6"/>
      <c r="BVC29" s="6"/>
      <c r="BVD29" s="6"/>
      <c r="BVE29" s="6"/>
      <c r="BVF29" s="6"/>
      <c r="BVG29" s="6"/>
      <c r="BVH29" s="6"/>
      <c r="BVI29" s="6"/>
      <c r="BVJ29" s="6"/>
      <c r="BVK29" s="6"/>
      <c r="BVL29" s="6"/>
      <c r="BVM29" s="6"/>
      <c r="BVN29" s="6"/>
      <c r="BVO29" s="6"/>
      <c r="BVP29" s="6"/>
      <c r="BVQ29" s="6"/>
      <c r="BVR29" s="6"/>
      <c r="BVS29" s="6"/>
      <c r="BVT29" s="6"/>
      <c r="BVU29" s="6"/>
      <c r="BVV29" s="6"/>
      <c r="BVW29" s="6"/>
      <c r="BVX29" s="6"/>
      <c r="BVY29" s="6"/>
      <c r="BVZ29" s="6"/>
      <c r="BWA29" s="6"/>
      <c r="BWB29" s="6"/>
      <c r="BWC29" s="6"/>
      <c r="BWD29" s="6"/>
      <c r="BWE29" s="6"/>
      <c r="BWF29" s="6"/>
      <c r="BWG29" s="6"/>
      <c r="BWH29" s="6"/>
      <c r="BWI29" s="6"/>
      <c r="BWJ29" s="6"/>
      <c r="BWK29" s="6"/>
      <c r="BWL29" s="6"/>
      <c r="BWM29" s="6"/>
      <c r="BWN29" s="6"/>
      <c r="BWO29" s="6"/>
      <c r="BWP29" s="6"/>
      <c r="BWQ29" s="6"/>
      <c r="BWR29" s="6"/>
      <c r="BWS29" s="6"/>
      <c r="BWT29" s="6"/>
      <c r="BWU29" s="6"/>
      <c r="BWV29" s="6"/>
      <c r="BWW29" s="6"/>
      <c r="BWX29" s="6"/>
      <c r="BWY29" s="6"/>
      <c r="BWZ29" s="6"/>
      <c r="BXA29" s="6"/>
      <c r="BXB29" s="6"/>
      <c r="BXC29" s="6"/>
      <c r="BXD29" s="6"/>
      <c r="BXE29" s="6"/>
      <c r="BXF29" s="6"/>
      <c r="BXG29" s="6"/>
      <c r="BXH29" s="6"/>
      <c r="BXI29" s="6"/>
      <c r="BXJ29" s="6"/>
      <c r="BXK29" s="6"/>
      <c r="BXL29" s="6"/>
      <c r="BXM29" s="6"/>
      <c r="BXN29" s="6"/>
      <c r="BXO29" s="6"/>
      <c r="BXP29" s="6"/>
      <c r="BXQ29" s="6"/>
      <c r="BXR29" s="6"/>
      <c r="BXS29" s="6"/>
      <c r="BXT29" s="6"/>
      <c r="BXU29" s="6"/>
      <c r="BXV29" s="6"/>
      <c r="BXW29" s="6"/>
      <c r="BXX29" s="6"/>
      <c r="BXY29" s="6"/>
      <c r="BXZ29" s="6"/>
      <c r="BYA29" s="6"/>
      <c r="BYB29" s="6"/>
      <c r="BYC29" s="6"/>
      <c r="BYD29" s="6"/>
      <c r="BYE29" s="6"/>
      <c r="BYF29" s="6"/>
      <c r="BYG29" s="6"/>
      <c r="BYH29" s="6"/>
      <c r="BYI29" s="6"/>
      <c r="BYJ29" s="6"/>
      <c r="BYK29" s="6"/>
      <c r="BYL29" s="6"/>
      <c r="BYM29" s="6"/>
      <c r="BYN29" s="6"/>
      <c r="BYO29" s="6"/>
      <c r="BYP29" s="6"/>
      <c r="BYQ29" s="6"/>
      <c r="BYR29" s="6"/>
      <c r="BYS29" s="6"/>
      <c r="BYT29" s="6"/>
      <c r="BYU29" s="6"/>
      <c r="BYV29" s="6"/>
      <c r="BYW29" s="6"/>
      <c r="BYX29" s="6"/>
      <c r="BYY29" s="6"/>
      <c r="BYZ29" s="6"/>
      <c r="BZA29" s="6"/>
      <c r="BZB29" s="6"/>
      <c r="BZC29" s="6"/>
      <c r="BZD29" s="6"/>
      <c r="BZE29" s="6"/>
      <c r="BZF29" s="6"/>
      <c r="BZG29" s="6"/>
      <c r="BZH29" s="6"/>
      <c r="BZI29" s="6"/>
      <c r="BZJ29" s="6"/>
      <c r="BZK29" s="6"/>
      <c r="BZL29" s="6"/>
      <c r="BZM29" s="6"/>
      <c r="BZN29" s="6"/>
      <c r="BZO29" s="6"/>
      <c r="BZP29" s="6"/>
      <c r="BZQ29" s="6"/>
      <c r="BZR29" s="6"/>
      <c r="BZS29" s="6"/>
      <c r="BZT29" s="6"/>
      <c r="BZU29" s="6"/>
      <c r="BZV29" s="6"/>
      <c r="BZW29" s="6"/>
      <c r="BZX29" s="6"/>
      <c r="BZY29" s="6"/>
      <c r="BZZ29" s="6"/>
      <c r="CAA29" s="6"/>
      <c r="CAB29" s="6"/>
      <c r="CAC29" s="6"/>
      <c r="CAD29" s="6"/>
      <c r="CAE29" s="6"/>
      <c r="CAF29" s="6"/>
      <c r="CAG29" s="6"/>
      <c r="CAH29" s="6"/>
      <c r="CAI29" s="6"/>
      <c r="CAJ29" s="6"/>
      <c r="CAK29" s="6"/>
      <c r="CAL29" s="6"/>
      <c r="CAM29" s="6"/>
      <c r="CAN29" s="6"/>
      <c r="CAO29" s="6"/>
      <c r="CAP29" s="6"/>
      <c r="CAQ29" s="6"/>
      <c r="CAR29" s="6"/>
      <c r="CAS29" s="6"/>
      <c r="CAT29" s="6"/>
      <c r="CAU29" s="6"/>
      <c r="CAV29" s="6"/>
      <c r="CAW29" s="6"/>
      <c r="CAX29" s="6"/>
      <c r="CAY29" s="6"/>
      <c r="CAZ29" s="6"/>
      <c r="CBA29" s="6"/>
      <c r="CBB29" s="6"/>
      <c r="CBC29" s="6"/>
      <c r="CBD29" s="6"/>
      <c r="CBE29" s="6"/>
      <c r="CBF29" s="6"/>
      <c r="CBG29" s="6"/>
      <c r="CBH29" s="6"/>
      <c r="CBI29" s="6"/>
      <c r="CBJ29" s="6"/>
      <c r="CBK29" s="6"/>
      <c r="CBL29" s="6"/>
      <c r="CBM29" s="6"/>
      <c r="CBN29" s="6"/>
      <c r="CBO29" s="6"/>
      <c r="CBP29" s="6"/>
      <c r="CBQ29" s="6"/>
      <c r="CBR29" s="6"/>
      <c r="CBS29" s="6"/>
      <c r="CBT29" s="6"/>
      <c r="CBU29" s="6"/>
      <c r="CBV29" s="6"/>
      <c r="CBW29" s="6"/>
      <c r="CBX29" s="6"/>
      <c r="CBY29" s="6"/>
      <c r="CBZ29" s="6"/>
      <c r="CCA29" s="6"/>
      <c r="CCB29" s="6"/>
      <c r="CCC29" s="6"/>
      <c r="CCD29" s="6"/>
      <c r="CCE29" s="6"/>
      <c r="CCF29" s="6"/>
      <c r="CCG29" s="6"/>
      <c r="CCH29" s="6"/>
      <c r="CCI29" s="6"/>
      <c r="CCJ29" s="6"/>
      <c r="CCK29" s="6"/>
      <c r="CCL29" s="6"/>
      <c r="CCM29" s="6"/>
      <c r="CCN29" s="6"/>
      <c r="CCO29" s="6"/>
      <c r="CCP29" s="6"/>
      <c r="CCQ29" s="6"/>
      <c r="CCR29" s="6"/>
      <c r="CCS29" s="6"/>
      <c r="CCT29" s="6"/>
      <c r="CCU29" s="6"/>
      <c r="CCV29" s="6"/>
      <c r="CCW29" s="6"/>
      <c r="CCX29" s="6"/>
      <c r="CCY29" s="6"/>
      <c r="CCZ29" s="6"/>
      <c r="CDA29" s="6"/>
      <c r="CDB29" s="6"/>
      <c r="CDC29" s="6"/>
      <c r="CDD29" s="6"/>
      <c r="CDE29" s="6"/>
      <c r="CDF29" s="6"/>
      <c r="CDG29" s="6"/>
      <c r="CDH29" s="6"/>
      <c r="CDI29" s="6"/>
      <c r="CDJ29" s="6"/>
      <c r="CDK29" s="6"/>
      <c r="CDL29" s="6"/>
      <c r="CDM29" s="6"/>
      <c r="CDN29" s="6"/>
      <c r="CDO29" s="6"/>
      <c r="CDP29" s="6"/>
      <c r="CDQ29" s="6"/>
      <c r="CDR29" s="6"/>
      <c r="CDS29" s="6"/>
      <c r="CDT29" s="6"/>
      <c r="CDU29" s="6"/>
      <c r="CDV29" s="6"/>
      <c r="CDW29" s="6"/>
      <c r="CDX29" s="6"/>
      <c r="CDY29" s="6"/>
      <c r="CDZ29" s="6"/>
      <c r="CEA29" s="6"/>
      <c r="CEB29" s="6"/>
      <c r="CEC29" s="6"/>
      <c r="CED29" s="6"/>
      <c r="CEE29" s="6"/>
      <c r="CEF29" s="6"/>
      <c r="CEG29" s="6"/>
      <c r="CEH29" s="6"/>
      <c r="CEI29" s="6"/>
      <c r="CEJ29" s="6"/>
      <c r="CEK29" s="6"/>
      <c r="CEL29" s="6"/>
      <c r="CEM29" s="6"/>
      <c r="CEN29" s="6"/>
      <c r="CEO29" s="6"/>
      <c r="CEP29" s="6"/>
      <c r="CEQ29" s="6"/>
      <c r="CER29" s="6"/>
      <c r="CES29" s="6"/>
      <c r="CET29" s="6"/>
      <c r="CEU29" s="6"/>
      <c r="CEV29" s="6"/>
      <c r="CEW29" s="6"/>
      <c r="CEX29" s="6"/>
      <c r="CEY29" s="6"/>
      <c r="CEZ29" s="6"/>
      <c r="CFA29" s="6"/>
      <c r="CFB29" s="6"/>
      <c r="CFC29" s="6"/>
      <c r="CFD29" s="6"/>
      <c r="CFE29" s="6"/>
      <c r="CFF29" s="6"/>
      <c r="CFG29" s="6"/>
      <c r="CFH29" s="6"/>
      <c r="CFI29" s="6"/>
      <c r="CFJ29" s="6"/>
      <c r="CFK29" s="6"/>
      <c r="CFL29" s="6"/>
      <c r="CFM29" s="6"/>
      <c r="CFN29" s="6"/>
      <c r="CFO29" s="6"/>
      <c r="CFP29" s="6"/>
      <c r="CFQ29" s="6"/>
      <c r="CFR29" s="6"/>
      <c r="CFS29" s="6"/>
      <c r="CFT29" s="6"/>
      <c r="CFU29" s="6"/>
      <c r="CFV29" s="6"/>
      <c r="CFW29" s="6"/>
      <c r="CFX29" s="6"/>
      <c r="CFY29" s="6"/>
      <c r="CFZ29" s="6"/>
      <c r="CGA29" s="6"/>
      <c r="CGB29" s="6"/>
      <c r="CGC29" s="6"/>
      <c r="CGD29" s="6"/>
      <c r="CGE29" s="6"/>
      <c r="CGF29" s="6"/>
      <c r="CGG29" s="6"/>
      <c r="CGH29" s="6"/>
      <c r="CGI29" s="6"/>
      <c r="CGJ29" s="6"/>
      <c r="CGK29" s="6"/>
      <c r="CGL29" s="6"/>
      <c r="CGM29" s="6"/>
      <c r="CGN29" s="6"/>
      <c r="CGO29" s="6"/>
      <c r="CGP29" s="6"/>
      <c r="CGQ29" s="6"/>
      <c r="CGR29" s="6"/>
      <c r="CGS29" s="6"/>
      <c r="CGT29" s="6"/>
      <c r="CGU29" s="6"/>
      <c r="CGV29" s="6"/>
      <c r="CGW29" s="6"/>
      <c r="CGX29" s="6"/>
      <c r="CGY29" s="6"/>
      <c r="CGZ29" s="6"/>
      <c r="CHA29" s="6"/>
      <c r="CHB29" s="6"/>
      <c r="CHC29" s="6"/>
      <c r="CHD29" s="6"/>
      <c r="CHE29" s="6"/>
      <c r="CHF29" s="6"/>
      <c r="CHG29" s="6"/>
      <c r="CHH29" s="6"/>
      <c r="CHI29" s="6"/>
      <c r="CHJ29" s="6"/>
      <c r="CHK29" s="6"/>
      <c r="CHL29" s="6"/>
      <c r="CHM29" s="6"/>
      <c r="CHN29" s="6"/>
      <c r="CHO29" s="6"/>
      <c r="CHP29" s="6"/>
      <c r="CHQ29" s="6"/>
      <c r="CHR29" s="6"/>
      <c r="CHS29" s="6"/>
      <c r="CHT29" s="6"/>
      <c r="CHU29" s="6"/>
      <c r="CHV29" s="6"/>
      <c r="CHW29" s="6"/>
      <c r="CHX29" s="6"/>
      <c r="CHY29" s="6"/>
      <c r="CHZ29" s="6"/>
      <c r="CIA29" s="6"/>
      <c r="CIB29" s="6"/>
      <c r="CIC29" s="6"/>
      <c r="CID29" s="6"/>
      <c r="CIE29" s="6"/>
      <c r="CIF29" s="6"/>
      <c r="CIG29" s="6"/>
      <c r="CIH29" s="6"/>
      <c r="CII29" s="6"/>
      <c r="CIJ29" s="6"/>
      <c r="CIK29" s="6"/>
      <c r="CIL29" s="6"/>
      <c r="CIM29" s="6"/>
      <c r="CIN29" s="6"/>
      <c r="CIO29" s="6"/>
      <c r="CIP29" s="6"/>
      <c r="CIQ29" s="6"/>
      <c r="CIR29" s="6"/>
      <c r="CIS29" s="6"/>
      <c r="CIT29" s="6"/>
      <c r="CIU29" s="6"/>
      <c r="CIV29" s="6"/>
      <c r="CIW29" s="6"/>
      <c r="CIX29" s="6"/>
      <c r="CIY29" s="6"/>
      <c r="CIZ29" s="6"/>
      <c r="CJA29" s="6"/>
      <c r="CJB29" s="6"/>
      <c r="CJC29" s="6"/>
      <c r="CJD29" s="6"/>
      <c r="CJE29" s="6"/>
      <c r="CJF29" s="6"/>
      <c r="CJG29" s="6"/>
      <c r="CJH29" s="6"/>
      <c r="CJI29" s="6"/>
      <c r="CJJ29" s="6"/>
      <c r="CJK29" s="6"/>
      <c r="CJL29" s="6"/>
      <c r="CJM29" s="6"/>
      <c r="CJN29" s="6"/>
      <c r="CJO29" s="6"/>
      <c r="CJP29" s="6"/>
      <c r="CJQ29" s="6"/>
      <c r="CJR29" s="6"/>
      <c r="CJS29" s="6"/>
      <c r="CJT29" s="6"/>
      <c r="CJU29" s="6"/>
      <c r="CJV29" s="6"/>
      <c r="CJW29" s="6"/>
      <c r="CJX29" s="6"/>
      <c r="CJY29" s="6"/>
      <c r="CJZ29" s="6"/>
      <c r="CKA29" s="6"/>
      <c r="CKB29" s="6"/>
      <c r="CKC29" s="6"/>
      <c r="CKD29" s="6"/>
      <c r="CKE29" s="6"/>
      <c r="CKF29" s="6"/>
      <c r="CKG29" s="6"/>
      <c r="CKH29" s="6"/>
      <c r="CKI29" s="6"/>
      <c r="CKJ29" s="6"/>
      <c r="CKK29" s="6"/>
      <c r="CKL29" s="6"/>
      <c r="CKM29" s="6"/>
      <c r="CKN29" s="6"/>
      <c r="CKO29" s="6"/>
      <c r="CKP29" s="6"/>
      <c r="CKQ29" s="6"/>
      <c r="CKR29" s="6"/>
      <c r="CKS29" s="6"/>
      <c r="CKT29" s="6"/>
      <c r="CKU29" s="6"/>
      <c r="CKV29" s="6"/>
      <c r="CKW29" s="6"/>
      <c r="CKX29" s="6"/>
      <c r="CKY29" s="6"/>
      <c r="CKZ29" s="6"/>
      <c r="CLA29" s="6"/>
      <c r="CLB29" s="6"/>
      <c r="CLC29" s="6"/>
      <c r="CLD29" s="6"/>
      <c r="CLE29" s="6"/>
      <c r="CLF29" s="6"/>
      <c r="CLG29" s="6"/>
      <c r="CLH29" s="6"/>
      <c r="CLI29" s="6"/>
      <c r="CLJ29" s="6"/>
      <c r="CLK29" s="6"/>
      <c r="CLL29" s="6"/>
      <c r="CLM29" s="6"/>
      <c r="CLN29" s="6"/>
      <c r="CLO29" s="6"/>
      <c r="CLP29" s="6"/>
      <c r="CLQ29" s="6"/>
      <c r="CLR29" s="6"/>
      <c r="CLS29" s="6"/>
      <c r="CLT29" s="6"/>
      <c r="CLU29" s="6"/>
      <c r="CLV29" s="6"/>
      <c r="CLW29" s="6"/>
      <c r="CLX29" s="6"/>
      <c r="CLY29" s="6"/>
      <c r="CLZ29" s="6"/>
      <c r="CMA29" s="6"/>
      <c r="CMB29" s="6"/>
      <c r="CMC29" s="6"/>
      <c r="CMD29" s="6"/>
      <c r="CME29" s="6"/>
      <c r="CMF29" s="6"/>
      <c r="CMG29" s="6"/>
      <c r="CMH29" s="6"/>
      <c r="CMI29" s="6"/>
      <c r="CMJ29" s="6"/>
      <c r="CMK29" s="6"/>
      <c r="CML29" s="6"/>
      <c r="CMM29" s="6"/>
      <c r="CMN29" s="6"/>
      <c r="CMO29" s="6"/>
      <c r="CMP29" s="6"/>
      <c r="CMQ29" s="6"/>
      <c r="CMR29" s="6"/>
      <c r="CMS29" s="6"/>
      <c r="CMT29" s="6"/>
      <c r="CMU29" s="6"/>
      <c r="CMV29" s="6"/>
      <c r="CMW29" s="6"/>
      <c r="CMX29" s="6"/>
      <c r="CMY29" s="6"/>
      <c r="CMZ29" s="6"/>
      <c r="CNA29" s="6"/>
      <c r="CNB29" s="6"/>
      <c r="CNC29" s="6"/>
      <c r="CND29" s="6"/>
      <c r="CNE29" s="6"/>
      <c r="CNF29" s="6"/>
      <c r="CNG29" s="6"/>
      <c r="CNH29" s="6"/>
      <c r="CNI29" s="6"/>
      <c r="CNJ29" s="6"/>
      <c r="CNK29" s="6"/>
      <c r="CNL29" s="6"/>
      <c r="CNM29" s="6"/>
      <c r="CNN29" s="6"/>
      <c r="CNO29" s="6"/>
      <c r="CNP29" s="6"/>
      <c r="CNQ29" s="6"/>
      <c r="CNR29" s="6"/>
      <c r="CNS29" s="6"/>
      <c r="CNT29" s="6"/>
      <c r="CNU29" s="6"/>
      <c r="CNV29" s="6"/>
      <c r="CNW29" s="6"/>
      <c r="CNX29" s="6"/>
      <c r="CNY29" s="6"/>
      <c r="CNZ29" s="6"/>
      <c r="COA29" s="6"/>
      <c r="COB29" s="6"/>
      <c r="COC29" s="6"/>
      <c r="COD29" s="6"/>
      <c r="COE29" s="6"/>
      <c r="COF29" s="6"/>
      <c r="COG29" s="6"/>
      <c r="COH29" s="6"/>
      <c r="COI29" s="6"/>
      <c r="COJ29" s="6"/>
      <c r="COK29" s="6"/>
      <c r="COL29" s="6"/>
      <c r="COM29" s="6"/>
      <c r="CON29" s="6"/>
      <c r="COO29" s="6"/>
      <c r="COP29" s="6"/>
      <c r="COQ29" s="6"/>
      <c r="COR29" s="6"/>
      <c r="COS29" s="6"/>
      <c r="COT29" s="6"/>
      <c r="COU29" s="6"/>
      <c r="COV29" s="6"/>
      <c r="COW29" s="6"/>
      <c r="COX29" s="6"/>
      <c r="COY29" s="6"/>
      <c r="COZ29" s="6"/>
      <c r="CPA29" s="6"/>
      <c r="CPB29" s="6"/>
      <c r="CPC29" s="6"/>
      <c r="CPD29" s="6"/>
      <c r="CPE29" s="6"/>
      <c r="CPF29" s="6"/>
      <c r="CPG29" s="6"/>
      <c r="CPH29" s="6"/>
      <c r="CPI29" s="6"/>
      <c r="CPJ29" s="6"/>
      <c r="CPK29" s="6"/>
      <c r="CPL29" s="6"/>
      <c r="CPM29" s="6"/>
      <c r="CPN29" s="6"/>
      <c r="CPO29" s="6"/>
      <c r="CPP29" s="6"/>
      <c r="CPQ29" s="6"/>
      <c r="CPR29" s="6"/>
      <c r="CPS29" s="6"/>
      <c r="CPT29" s="6"/>
      <c r="CPU29" s="6"/>
      <c r="CPV29" s="6"/>
      <c r="CPW29" s="6"/>
      <c r="CPX29" s="6"/>
      <c r="CPY29" s="6"/>
      <c r="CPZ29" s="6"/>
      <c r="CQA29" s="6"/>
      <c r="CQB29" s="6"/>
      <c r="CQC29" s="6"/>
      <c r="CQD29" s="6"/>
      <c r="CQE29" s="6"/>
      <c r="CQF29" s="6"/>
      <c r="CQG29" s="6"/>
      <c r="CQH29" s="6"/>
      <c r="CQI29" s="6"/>
      <c r="CQJ29" s="6"/>
      <c r="CQK29" s="6"/>
      <c r="CQL29" s="6"/>
      <c r="CQM29" s="6"/>
      <c r="CQN29" s="6"/>
      <c r="CQO29" s="6"/>
      <c r="CQP29" s="6"/>
      <c r="CQQ29" s="6"/>
      <c r="CQR29" s="6"/>
      <c r="CQS29" s="6"/>
      <c r="CQT29" s="6"/>
      <c r="CQU29" s="6"/>
      <c r="CQV29" s="6"/>
      <c r="CQW29" s="6"/>
      <c r="CQX29" s="6"/>
      <c r="CQY29" s="6"/>
      <c r="CQZ29" s="6"/>
      <c r="CRA29" s="6"/>
      <c r="CRB29" s="6"/>
      <c r="CRC29" s="6"/>
      <c r="CRD29" s="6"/>
      <c r="CRE29" s="6"/>
      <c r="CRF29" s="6"/>
      <c r="CRG29" s="6"/>
      <c r="CRH29" s="6"/>
      <c r="CRI29" s="6"/>
      <c r="CRJ29" s="6"/>
      <c r="CRK29" s="6"/>
      <c r="CRL29" s="6"/>
      <c r="CRM29" s="6"/>
      <c r="CRN29" s="6"/>
      <c r="CRO29" s="6"/>
      <c r="CRP29" s="6"/>
      <c r="CRQ29" s="6"/>
      <c r="CRR29" s="6"/>
      <c r="CRS29" s="6"/>
      <c r="CRT29" s="6"/>
      <c r="CRU29" s="6"/>
      <c r="CRV29" s="6"/>
      <c r="CRW29" s="6"/>
      <c r="CRX29" s="6"/>
      <c r="CRY29" s="6"/>
      <c r="CRZ29" s="6"/>
      <c r="CSA29" s="6"/>
      <c r="CSB29" s="6"/>
      <c r="CSC29" s="6"/>
      <c r="CSD29" s="6"/>
      <c r="CSE29" s="6"/>
      <c r="CSF29" s="6"/>
      <c r="CSG29" s="6"/>
      <c r="CSH29" s="6"/>
      <c r="CSI29" s="6"/>
      <c r="CSJ29" s="6"/>
      <c r="CSK29" s="6"/>
      <c r="CSL29" s="6"/>
      <c r="CSM29" s="6"/>
      <c r="CSN29" s="6"/>
      <c r="CSO29" s="6"/>
      <c r="CSP29" s="6"/>
      <c r="CSQ29" s="6"/>
      <c r="CSR29" s="6"/>
      <c r="CSS29" s="6"/>
      <c r="CST29" s="6"/>
      <c r="CSU29" s="6"/>
      <c r="CSV29" s="6"/>
      <c r="CSW29" s="6"/>
      <c r="CSX29" s="6"/>
      <c r="CSY29" s="6"/>
      <c r="CSZ29" s="6"/>
      <c r="CTA29" s="6"/>
      <c r="CTB29" s="6"/>
      <c r="CTC29" s="6"/>
      <c r="CTD29" s="6"/>
      <c r="CTE29" s="6"/>
      <c r="CTF29" s="6"/>
      <c r="CTG29" s="6"/>
      <c r="CTH29" s="6"/>
      <c r="CTI29" s="6"/>
      <c r="CTJ29" s="6"/>
      <c r="CTK29" s="6"/>
      <c r="CTL29" s="6"/>
      <c r="CTM29" s="6"/>
      <c r="CTN29" s="6"/>
      <c r="CTO29" s="6"/>
      <c r="CTP29" s="6"/>
      <c r="CTQ29" s="6"/>
      <c r="CTR29" s="6"/>
      <c r="CTS29" s="6"/>
      <c r="CTT29" s="6"/>
      <c r="CTU29" s="6"/>
      <c r="CTV29" s="6"/>
      <c r="CTW29" s="6"/>
      <c r="CTX29" s="6"/>
      <c r="CTY29" s="6"/>
      <c r="CTZ29" s="6"/>
      <c r="CUA29" s="6"/>
      <c r="CUB29" s="6"/>
      <c r="CUC29" s="6"/>
      <c r="CUD29" s="6"/>
      <c r="CUE29" s="6"/>
      <c r="CUF29" s="6"/>
      <c r="CUG29" s="6"/>
      <c r="CUH29" s="6"/>
      <c r="CUI29" s="6"/>
      <c r="CUJ29" s="6"/>
      <c r="CUK29" s="6"/>
      <c r="CUL29" s="6"/>
      <c r="CUM29" s="6"/>
      <c r="CUN29" s="6"/>
      <c r="CUO29" s="6"/>
      <c r="CUP29" s="6"/>
      <c r="CUQ29" s="6"/>
      <c r="CUR29" s="6"/>
      <c r="CUS29" s="6"/>
      <c r="CUT29" s="6"/>
      <c r="CUU29" s="6"/>
      <c r="CUV29" s="6"/>
      <c r="CUW29" s="6"/>
      <c r="CUX29" s="6"/>
      <c r="CUY29" s="6"/>
      <c r="CUZ29" s="6"/>
      <c r="CVA29" s="6"/>
      <c r="CVB29" s="6"/>
      <c r="CVC29" s="6"/>
      <c r="CVD29" s="6"/>
      <c r="CVE29" s="6"/>
      <c r="CVF29" s="6"/>
      <c r="CVG29" s="6"/>
      <c r="CVH29" s="6"/>
      <c r="CVI29" s="6"/>
      <c r="CVJ29" s="6"/>
      <c r="CVK29" s="6"/>
      <c r="CVL29" s="6"/>
      <c r="CVM29" s="6"/>
      <c r="CVN29" s="6"/>
      <c r="CVO29" s="6"/>
      <c r="CVP29" s="6"/>
      <c r="CVQ29" s="6"/>
      <c r="CVR29" s="6"/>
      <c r="CVS29" s="6"/>
      <c r="CVT29" s="6"/>
      <c r="CVU29" s="6"/>
      <c r="CVV29" s="6"/>
      <c r="CVW29" s="6"/>
      <c r="CVX29" s="6"/>
      <c r="CVY29" s="6"/>
      <c r="CVZ29" s="6"/>
      <c r="CWA29" s="6"/>
      <c r="CWB29" s="6"/>
      <c r="CWC29" s="6"/>
      <c r="CWD29" s="6"/>
      <c r="CWE29" s="6"/>
      <c r="CWF29" s="6"/>
      <c r="CWG29" s="6"/>
      <c r="CWH29" s="6"/>
      <c r="CWI29" s="6"/>
      <c r="CWJ29" s="6"/>
      <c r="CWK29" s="6"/>
      <c r="CWL29" s="6"/>
      <c r="CWM29" s="6"/>
      <c r="CWN29" s="6"/>
      <c r="CWO29" s="6"/>
      <c r="CWP29" s="6"/>
      <c r="CWQ29" s="6"/>
      <c r="CWR29" s="6"/>
      <c r="CWS29" s="6"/>
      <c r="CWT29" s="6"/>
      <c r="CWU29" s="6"/>
      <c r="CWV29" s="6"/>
      <c r="CWW29" s="6"/>
      <c r="CWX29" s="6"/>
      <c r="CWY29" s="6"/>
      <c r="CWZ29" s="6"/>
      <c r="CXA29" s="6"/>
      <c r="CXB29" s="6"/>
      <c r="CXC29" s="6"/>
      <c r="CXD29" s="6"/>
      <c r="CXE29" s="6"/>
      <c r="CXF29" s="6"/>
      <c r="CXG29" s="6"/>
      <c r="CXH29" s="6"/>
      <c r="CXI29" s="6"/>
      <c r="CXJ29" s="6"/>
      <c r="CXK29" s="6"/>
      <c r="CXL29" s="6"/>
      <c r="CXM29" s="6"/>
      <c r="CXN29" s="6"/>
      <c r="CXO29" s="6"/>
      <c r="CXP29" s="6"/>
      <c r="CXQ29" s="6"/>
      <c r="CXR29" s="6"/>
      <c r="CXS29" s="6"/>
      <c r="CXT29" s="6"/>
      <c r="CXU29" s="6"/>
      <c r="CXV29" s="6"/>
      <c r="CXW29" s="6"/>
      <c r="CXX29" s="6"/>
      <c r="CXY29" s="6"/>
      <c r="CXZ29" s="6"/>
      <c r="CYA29" s="6"/>
      <c r="CYB29" s="6"/>
      <c r="CYC29" s="6"/>
      <c r="CYD29" s="6"/>
      <c r="CYE29" s="6"/>
      <c r="CYF29" s="6"/>
      <c r="CYG29" s="6"/>
      <c r="CYH29" s="6"/>
      <c r="CYI29" s="6"/>
      <c r="CYJ29" s="6"/>
      <c r="CYK29" s="6"/>
      <c r="CYL29" s="6"/>
      <c r="CYM29" s="6"/>
      <c r="CYN29" s="6"/>
      <c r="CYO29" s="6"/>
      <c r="CYP29" s="6"/>
      <c r="CYQ29" s="6"/>
      <c r="CYR29" s="6"/>
      <c r="CYS29" s="6"/>
      <c r="CYT29" s="6"/>
      <c r="CYU29" s="6"/>
      <c r="CYV29" s="6"/>
      <c r="CYW29" s="6"/>
      <c r="CYX29" s="6"/>
      <c r="CYY29" s="6"/>
      <c r="CYZ29" s="6"/>
      <c r="CZA29" s="6"/>
      <c r="CZB29" s="6"/>
      <c r="CZC29" s="6"/>
      <c r="CZD29" s="6"/>
      <c r="CZE29" s="6"/>
      <c r="CZF29" s="6"/>
      <c r="CZG29" s="6"/>
      <c r="CZH29" s="6"/>
      <c r="CZI29" s="6"/>
      <c r="CZJ29" s="6"/>
      <c r="CZK29" s="6"/>
      <c r="CZL29" s="6"/>
      <c r="CZM29" s="6"/>
      <c r="CZN29" s="6"/>
      <c r="CZO29" s="6"/>
      <c r="CZP29" s="6"/>
      <c r="CZQ29" s="6"/>
      <c r="CZR29" s="6"/>
      <c r="CZS29" s="6"/>
      <c r="CZT29" s="6"/>
      <c r="CZU29" s="6"/>
      <c r="CZV29" s="6"/>
      <c r="CZW29" s="6"/>
      <c r="CZX29" s="6"/>
      <c r="CZY29" s="6"/>
      <c r="CZZ29" s="6"/>
      <c r="DAA29" s="6"/>
      <c r="DAB29" s="6"/>
      <c r="DAC29" s="6"/>
      <c r="DAD29" s="6"/>
      <c r="DAE29" s="6"/>
      <c r="DAF29" s="6"/>
      <c r="DAG29" s="6"/>
      <c r="DAH29" s="6"/>
      <c r="DAI29" s="6"/>
      <c r="DAJ29" s="6"/>
      <c r="DAK29" s="6"/>
      <c r="DAL29" s="6"/>
      <c r="DAM29" s="6"/>
      <c r="DAN29" s="6"/>
      <c r="DAO29" s="6"/>
      <c r="DAP29" s="6"/>
      <c r="DAQ29" s="6"/>
      <c r="DAR29" s="6"/>
      <c r="DAS29" s="6"/>
      <c r="DAT29" s="6"/>
      <c r="DAU29" s="6"/>
      <c r="DAV29" s="6"/>
      <c r="DAW29" s="6"/>
      <c r="DAX29" s="6"/>
      <c r="DAY29" s="6"/>
      <c r="DAZ29" s="6"/>
      <c r="DBA29" s="6"/>
      <c r="DBB29" s="6"/>
      <c r="DBC29" s="6"/>
      <c r="DBD29" s="6"/>
      <c r="DBE29" s="6"/>
      <c r="DBF29" s="6"/>
      <c r="DBG29" s="6"/>
      <c r="DBH29" s="6"/>
      <c r="DBI29" s="6"/>
      <c r="DBJ29" s="6"/>
      <c r="DBK29" s="6"/>
      <c r="DBL29" s="6"/>
      <c r="DBM29" s="6"/>
      <c r="DBN29" s="6"/>
      <c r="DBO29" s="6"/>
      <c r="DBP29" s="6"/>
      <c r="DBQ29" s="6"/>
      <c r="DBR29" s="6"/>
      <c r="DBS29" s="6"/>
      <c r="DBT29" s="6"/>
      <c r="DBU29" s="6"/>
      <c r="DBV29" s="6"/>
      <c r="DBW29" s="6"/>
      <c r="DBX29" s="6"/>
      <c r="DBY29" s="6"/>
      <c r="DBZ29" s="6"/>
      <c r="DCA29" s="6"/>
      <c r="DCB29" s="6"/>
      <c r="DCC29" s="6"/>
      <c r="DCD29" s="6"/>
      <c r="DCE29" s="6"/>
      <c r="DCF29" s="6"/>
      <c r="DCG29" s="6"/>
      <c r="DCH29" s="6"/>
      <c r="DCI29" s="6"/>
      <c r="DCJ29" s="6"/>
      <c r="DCK29" s="6"/>
      <c r="DCL29" s="6"/>
      <c r="DCM29" s="6"/>
      <c r="DCN29" s="6"/>
      <c r="DCO29" s="6"/>
      <c r="DCP29" s="6"/>
      <c r="DCQ29" s="6"/>
      <c r="DCR29" s="6"/>
      <c r="DCS29" s="6"/>
      <c r="DCT29" s="6"/>
      <c r="DCU29" s="6"/>
      <c r="DCV29" s="6"/>
      <c r="DCW29" s="6"/>
      <c r="DCX29" s="6"/>
      <c r="DCY29" s="6"/>
      <c r="DCZ29" s="6"/>
      <c r="DDA29" s="6"/>
      <c r="DDB29" s="6"/>
      <c r="DDC29" s="6"/>
      <c r="DDD29" s="6"/>
      <c r="DDE29" s="6"/>
      <c r="DDF29" s="6"/>
      <c r="DDG29" s="6"/>
      <c r="DDH29" s="6"/>
      <c r="DDI29" s="6"/>
      <c r="DDJ29" s="6"/>
      <c r="DDK29" s="6"/>
      <c r="DDL29" s="6"/>
      <c r="DDM29" s="6"/>
      <c r="DDN29" s="6"/>
      <c r="DDO29" s="6"/>
      <c r="DDP29" s="6"/>
      <c r="DDQ29" s="6"/>
      <c r="DDR29" s="6"/>
      <c r="DDS29" s="6"/>
      <c r="DDT29" s="6"/>
      <c r="DDU29" s="6"/>
      <c r="DDV29" s="6"/>
      <c r="DDW29" s="6"/>
      <c r="DDX29" s="6"/>
      <c r="DDY29" s="6"/>
      <c r="DDZ29" s="6"/>
      <c r="DEA29" s="6"/>
      <c r="DEB29" s="6"/>
      <c r="DEC29" s="6"/>
      <c r="DED29" s="6"/>
      <c r="DEE29" s="6"/>
      <c r="DEF29" s="6"/>
      <c r="DEG29" s="6"/>
      <c r="DEH29" s="6"/>
      <c r="DEI29" s="6"/>
      <c r="DEJ29" s="6"/>
      <c r="DEK29" s="6"/>
      <c r="DEL29" s="6"/>
      <c r="DEM29" s="6"/>
      <c r="DEN29" s="6"/>
      <c r="DEO29" s="6"/>
      <c r="DEP29" s="6"/>
      <c r="DEQ29" s="6"/>
      <c r="DER29" s="6"/>
      <c r="DES29" s="6"/>
      <c r="DET29" s="6"/>
      <c r="DEU29" s="6"/>
      <c r="DEV29" s="6"/>
      <c r="DEW29" s="6"/>
      <c r="DEX29" s="6"/>
      <c r="DEY29" s="6"/>
      <c r="DEZ29" s="6"/>
      <c r="DFA29" s="6"/>
      <c r="DFB29" s="6"/>
      <c r="DFC29" s="6"/>
      <c r="DFD29" s="6"/>
      <c r="DFE29" s="6"/>
      <c r="DFF29" s="6"/>
      <c r="DFG29" s="6"/>
      <c r="DFH29" s="6"/>
      <c r="DFI29" s="6"/>
      <c r="DFJ29" s="6"/>
      <c r="DFK29" s="6"/>
      <c r="DFL29" s="6"/>
      <c r="DFM29" s="6"/>
      <c r="DFN29" s="6"/>
      <c r="DFO29" s="6"/>
      <c r="DFP29" s="6"/>
      <c r="DFQ29" s="6"/>
      <c r="DFR29" s="6"/>
      <c r="DFS29" s="6"/>
      <c r="DFT29" s="6"/>
      <c r="DFU29" s="6"/>
      <c r="DFV29" s="6"/>
      <c r="DFW29" s="6"/>
      <c r="DFX29" s="6"/>
      <c r="DFY29" s="6"/>
      <c r="DFZ29" s="6"/>
      <c r="DGA29" s="6"/>
      <c r="DGB29" s="6"/>
      <c r="DGC29" s="6"/>
      <c r="DGD29" s="6"/>
      <c r="DGE29" s="6"/>
      <c r="DGF29" s="6"/>
      <c r="DGG29" s="6"/>
      <c r="DGH29" s="6"/>
      <c r="DGI29" s="6"/>
      <c r="DGJ29" s="6"/>
      <c r="DGK29" s="6"/>
      <c r="DGL29" s="6"/>
      <c r="DGM29" s="6"/>
      <c r="DGN29" s="6"/>
      <c r="DGO29" s="6"/>
      <c r="DGP29" s="6"/>
      <c r="DGQ29" s="6"/>
      <c r="DGR29" s="6"/>
      <c r="DGS29" s="6"/>
      <c r="DGT29" s="6"/>
      <c r="DGU29" s="6"/>
      <c r="DGV29" s="6"/>
      <c r="DGW29" s="6"/>
      <c r="DGX29" s="6"/>
      <c r="DGY29" s="6"/>
      <c r="DGZ29" s="6"/>
      <c r="DHA29" s="6"/>
      <c r="DHB29" s="6"/>
      <c r="DHC29" s="6"/>
      <c r="DHD29" s="6"/>
      <c r="DHE29" s="6"/>
      <c r="DHF29" s="6"/>
      <c r="DHG29" s="6"/>
      <c r="DHH29" s="6"/>
      <c r="DHI29" s="6"/>
      <c r="DHJ29" s="6"/>
      <c r="DHK29" s="6"/>
      <c r="DHL29" s="6"/>
      <c r="DHM29" s="6"/>
      <c r="DHN29" s="6"/>
      <c r="DHO29" s="6"/>
      <c r="DHP29" s="6"/>
      <c r="DHQ29" s="6"/>
      <c r="DHR29" s="6"/>
      <c r="DHS29" s="6"/>
      <c r="DHT29" s="6"/>
      <c r="DHU29" s="6"/>
      <c r="DHV29" s="6"/>
      <c r="DHW29" s="6"/>
      <c r="DHX29" s="6"/>
      <c r="DHY29" s="6"/>
      <c r="DHZ29" s="6"/>
      <c r="DIA29" s="6"/>
      <c r="DIB29" s="6"/>
      <c r="DIC29" s="6"/>
      <c r="DID29" s="6"/>
      <c r="DIE29" s="6"/>
      <c r="DIF29" s="6"/>
      <c r="DIG29" s="6"/>
      <c r="DIH29" s="6"/>
      <c r="DII29" s="6"/>
      <c r="DIJ29" s="6"/>
      <c r="DIK29" s="6"/>
      <c r="DIL29" s="6"/>
      <c r="DIM29" s="6"/>
      <c r="DIN29" s="6"/>
      <c r="DIO29" s="6"/>
      <c r="DIP29" s="6"/>
      <c r="DIQ29" s="6"/>
      <c r="DIR29" s="6"/>
      <c r="DIS29" s="6"/>
      <c r="DIT29" s="6"/>
      <c r="DIU29" s="6"/>
      <c r="DIV29" s="6"/>
      <c r="DIW29" s="6"/>
      <c r="DIX29" s="6"/>
      <c r="DIY29" s="6"/>
      <c r="DIZ29" s="6"/>
      <c r="DJA29" s="6"/>
      <c r="DJB29" s="6"/>
      <c r="DJC29" s="6"/>
      <c r="DJD29" s="6"/>
      <c r="DJE29" s="6"/>
      <c r="DJF29" s="6"/>
      <c r="DJG29" s="6"/>
      <c r="DJH29" s="6"/>
      <c r="DJI29" s="6"/>
      <c r="DJJ29" s="6"/>
      <c r="DJK29" s="6"/>
      <c r="DJL29" s="6"/>
      <c r="DJM29" s="6"/>
      <c r="DJN29" s="6"/>
      <c r="DJO29" s="6"/>
      <c r="DJP29" s="6"/>
      <c r="DJQ29" s="6"/>
      <c r="DJR29" s="6"/>
      <c r="DJS29" s="6"/>
      <c r="DJT29" s="6"/>
      <c r="DJU29" s="6"/>
      <c r="DJV29" s="6"/>
      <c r="DJW29" s="6"/>
      <c r="DJX29" s="6"/>
      <c r="DJY29" s="6"/>
      <c r="DJZ29" s="6"/>
      <c r="DKA29" s="6"/>
      <c r="DKB29" s="6"/>
      <c r="DKC29" s="6"/>
      <c r="DKD29" s="6"/>
      <c r="DKE29" s="6"/>
      <c r="DKF29" s="6"/>
      <c r="DKG29" s="6"/>
      <c r="DKH29" s="6"/>
      <c r="DKI29" s="6"/>
      <c r="DKJ29" s="6"/>
      <c r="DKK29" s="6"/>
      <c r="DKL29" s="6"/>
      <c r="DKM29" s="6"/>
      <c r="DKN29" s="6"/>
      <c r="DKO29" s="6"/>
      <c r="DKP29" s="6"/>
      <c r="DKQ29" s="6"/>
      <c r="DKR29" s="6"/>
      <c r="DKS29" s="6"/>
      <c r="DKT29" s="6"/>
      <c r="DKU29" s="6"/>
      <c r="DKV29" s="6"/>
      <c r="DKW29" s="6"/>
      <c r="DKX29" s="6"/>
      <c r="DKY29" s="6"/>
      <c r="DKZ29" s="6"/>
      <c r="DLA29" s="6"/>
      <c r="DLB29" s="6"/>
      <c r="DLC29" s="6"/>
      <c r="DLD29" s="6"/>
      <c r="DLE29" s="6"/>
      <c r="DLF29" s="6"/>
      <c r="DLG29" s="6"/>
      <c r="DLH29" s="6"/>
      <c r="DLI29" s="6"/>
      <c r="DLJ29" s="6"/>
      <c r="DLK29" s="6"/>
      <c r="DLL29" s="6"/>
      <c r="DLM29" s="6"/>
      <c r="DLN29" s="6"/>
      <c r="DLO29" s="6"/>
      <c r="DLP29" s="6"/>
      <c r="DLQ29" s="6"/>
      <c r="DLR29" s="6"/>
      <c r="DLS29" s="6"/>
      <c r="DLT29" s="6"/>
      <c r="DLU29" s="6"/>
      <c r="DLV29" s="6"/>
      <c r="DLW29" s="6"/>
      <c r="DLX29" s="6"/>
      <c r="DLY29" s="6"/>
      <c r="DLZ29" s="6"/>
      <c r="DMA29" s="6"/>
      <c r="DMB29" s="6"/>
      <c r="DMC29" s="6"/>
      <c r="DMD29" s="6"/>
      <c r="DME29" s="6"/>
      <c r="DMF29" s="6"/>
      <c r="DMG29" s="6"/>
      <c r="DMH29" s="6"/>
      <c r="DMI29" s="6"/>
      <c r="DMJ29" s="6"/>
      <c r="DMK29" s="6"/>
      <c r="DML29" s="6"/>
      <c r="DMM29" s="6"/>
      <c r="DMN29" s="6"/>
      <c r="DMO29" s="6"/>
      <c r="DMP29" s="6"/>
      <c r="DMQ29" s="6"/>
      <c r="DMR29" s="6"/>
      <c r="DMS29" s="6"/>
      <c r="DMT29" s="6"/>
      <c r="DMU29" s="6"/>
      <c r="DMV29" s="6"/>
      <c r="DMW29" s="6"/>
      <c r="DMX29" s="6"/>
      <c r="DMY29" s="6"/>
      <c r="DMZ29" s="6"/>
      <c r="DNA29" s="6"/>
      <c r="DNB29" s="6"/>
      <c r="DNC29" s="6"/>
      <c r="DND29" s="6"/>
      <c r="DNE29" s="6"/>
      <c r="DNF29" s="6"/>
      <c r="DNG29" s="6"/>
      <c r="DNH29" s="6"/>
      <c r="DNI29" s="6"/>
      <c r="DNJ29" s="6"/>
      <c r="DNK29" s="6"/>
      <c r="DNL29" s="6"/>
      <c r="DNM29" s="6"/>
      <c r="DNN29" s="6"/>
      <c r="DNO29" s="6"/>
      <c r="DNP29" s="6"/>
      <c r="DNQ29" s="6"/>
      <c r="DNR29" s="6"/>
      <c r="DNS29" s="6"/>
      <c r="DNT29" s="6"/>
      <c r="DNU29" s="6"/>
      <c r="DNV29" s="6"/>
      <c r="DNW29" s="6"/>
      <c r="DNX29" s="6"/>
      <c r="DNY29" s="6"/>
      <c r="DNZ29" s="6"/>
      <c r="DOA29" s="6"/>
      <c r="DOB29" s="6"/>
      <c r="DOC29" s="6"/>
      <c r="DOD29" s="6"/>
      <c r="DOE29" s="6"/>
      <c r="DOF29" s="6"/>
      <c r="DOG29" s="6"/>
      <c r="DOH29" s="6"/>
      <c r="DOI29" s="6"/>
      <c r="DOJ29" s="6"/>
      <c r="DOK29" s="6"/>
      <c r="DOL29" s="6"/>
      <c r="DOM29" s="6"/>
      <c r="DON29" s="6"/>
      <c r="DOO29" s="6"/>
      <c r="DOP29" s="6"/>
      <c r="DOQ29" s="6"/>
      <c r="DOR29" s="6"/>
      <c r="DOS29" s="6"/>
      <c r="DOT29" s="6"/>
      <c r="DOU29" s="6"/>
      <c r="DOV29" s="6"/>
      <c r="DOW29" s="6"/>
      <c r="DOX29" s="6"/>
      <c r="DOY29" s="6"/>
      <c r="DOZ29" s="6"/>
      <c r="DPA29" s="6"/>
      <c r="DPB29" s="6"/>
      <c r="DPC29" s="6"/>
      <c r="DPD29" s="6"/>
      <c r="DPE29" s="6"/>
      <c r="DPF29" s="6"/>
      <c r="DPG29" s="6"/>
      <c r="DPH29" s="6"/>
      <c r="DPI29" s="6"/>
      <c r="DPJ29" s="6"/>
      <c r="DPK29" s="6"/>
      <c r="DPL29" s="6"/>
      <c r="DPM29" s="6"/>
      <c r="DPN29" s="6"/>
      <c r="DPO29" s="6"/>
      <c r="DPP29" s="6"/>
      <c r="DPQ29" s="6"/>
      <c r="DPR29" s="6"/>
      <c r="DPS29" s="6"/>
      <c r="DPT29" s="6"/>
      <c r="DPU29" s="6"/>
      <c r="DPV29" s="6"/>
      <c r="DPW29" s="6"/>
      <c r="DPX29" s="6"/>
      <c r="DPY29" s="6"/>
      <c r="DPZ29" s="6"/>
      <c r="DQA29" s="6"/>
      <c r="DQB29" s="6"/>
      <c r="DQC29" s="6"/>
      <c r="DQD29" s="6"/>
      <c r="DQE29" s="6"/>
      <c r="DQF29" s="6"/>
      <c r="DQG29" s="6"/>
      <c r="DQH29" s="6"/>
      <c r="DQI29" s="6"/>
      <c r="DQJ29" s="6"/>
      <c r="DQK29" s="6"/>
      <c r="DQL29" s="6"/>
      <c r="DQM29" s="6"/>
      <c r="DQN29" s="6"/>
      <c r="DQO29" s="6"/>
      <c r="DQP29" s="6"/>
      <c r="DQQ29" s="6"/>
      <c r="DQR29" s="6"/>
      <c r="DQS29" s="6"/>
      <c r="DQT29" s="6"/>
      <c r="DQU29" s="6"/>
      <c r="DQV29" s="6"/>
      <c r="DQW29" s="6"/>
      <c r="DQX29" s="6"/>
      <c r="DQY29" s="6"/>
      <c r="DQZ29" s="6"/>
      <c r="DRA29" s="6"/>
      <c r="DRB29" s="6"/>
      <c r="DRC29" s="6"/>
      <c r="DRD29" s="6"/>
      <c r="DRE29" s="6"/>
      <c r="DRF29" s="6"/>
      <c r="DRG29" s="6"/>
      <c r="DRH29" s="6"/>
      <c r="DRI29" s="6"/>
      <c r="DRJ29" s="6"/>
      <c r="DRK29" s="6"/>
      <c r="DRL29" s="6"/>
      <c r="DRM29" s="6"/>
      <c r="DRN29" s="6"/>
      <c r="DRO29" s="6"/>
      <c r="DRP29" s="6"/>
      <c r="DRQ29" s="6"/>
      <c r="DRR29" s="6"/>
      <c r="DRS29" s="6"/>
      <c r="DRT29" s="6"/>
      <c r="DRU29" s="6"/>
      <c r="DRV29" s="6"/>
      <c r="DRW29" s="6"/>
      <c r="DRX29" s="6"/>
      <c r="DRY29" s="6"/>
      <c r="DRZ29" s="6"/>
      <c r="DSA29" s="6"/>
      <c r="DSB29" s="6"/>
      <c r="DSC29" s="6"/>
      <c r="DSD29" s="6"/>
      <c r="DSE29" s="6"/>
      <c r="DSF29" s="6"/>
      <c r="DSG29" s="6"/>
      <c r="DSH29" s="6"/>
      <c r="DSI29" s="6"/>
      <c r="DSJ29" s="6"/>
      <c r="DSK29" s="6"/>
      <c r="DSL29" s="6"/>
      <c r="DSM29" s="6"/>
      <c r="DSN29" s="6"/>
      <c r="DSO29" s="6"/>
      <c r="DSP29" s="6"/>
      <c r="DSQ29" s="6"/>
      <c r="DSR29" s="6"/>
      <c r="DSS29" s="6"/>
      <c r="DST29" s="6"/>
      <c r="DSU29" s="6"/>
      <c r="DSV29" s="6"/>
      <c r="DSW29" s="6"/>
      <c r="DSX29" s="6"/>
      <c r="DSY29" s="6"/>
      <c r="DSZ29" s="6"/>
      <c r="DTA29" s="6"/>
      <c r="DTB29" s="6"/>
      <c r="DTC29" s="6"/>
      <c r="DTD29" s="6"/>
      <c r="DTE29" s="6"/>
      <c r="DTF29" s="6"/>
      <c r="DTG29" s="6"/>
      <c r="DTH29" s="6"/>
      <c r="DTI29" s="6"/>
      <c r="DTJ29" s="6"/>
      <c r="DTK29" s="6"/>
      <c r="DTL29" s="6"/>
      <c r="DTM29" s="6"/>
      <c r="DTN29" s="6"/>
      <c r="DTO29" s="6"/>
      <c r="DTP29" s="6"/>
      <c r="DTQ29" s="6"/>
      <c r="DTR29" s="6"/>
      <c r="DTS29" s="6"/>
      <c r="DTT29" s="6"/>
      <c r="DTU29" s="6"/>
      <c r="DTV29" s="6"/>
      <c r="DTW29" s="6"/>
      <c r="DTX29" s="6"/>
      <c r="DTY29" s="6"/>
      <c r="DTZ29" s="6"/>
      <c r="DUA29" s="6"/>
      <c r="DUB29" s="6"/>
      <c r="DUC29" s="6"/>
      <c r="DUD29" s="6"/>
      <c r="DUE29" s="6"/>
      <c r="DUF29" s="6"/>
      <c r="DUG29" s="6"/>
      <c r="DUH29" s="6"/>
      <c r="DUI29" s="6"/>
      <c r="DUJ29" s="6"/>
      <c r="DUK29" s="6"/>
      <c r="DUL29" s="6"/>
      <c r="DUM29" s="6"/>
      <c r="DUN29" s="6"/>
      <c r="DUO29" s="6"/>
      <c r="DUP29" s="6"/>
      <c r="DUQ29" s="6"/>
      <c r="DUR29" s="6"/>
      <c r="DUS29" s="6"/>
      <c r="DUT29" s="6"/>
      <c r="DUU29" s="6"/>
      <c r="DUV29" s="6"/>
      <c r="DUW29" s="6"/>
      <c r="DUX29" s="6"/>
      <c r="DUY29" s="6"/>
      <c r="DUZ29" s="6"/>
      <c r="DVA29" s="6"/>
      <c r="DVB29" s="6"/>
      <c r="DVC29" s="6"/>
      <c r="DVD29" s="6"/>
      <c r="DVE29" s="6"/>
      <c r="DVF29" s="6"/>
      <c r="DVG29" s="6"/>
      <c r="DVH29" s="6"/>
      <c r="DVI29" s="6"/>
      <c r="DVJ29" s="6"/>
      <c r="DVK29" s="6"/>
      <c r="DVL29" s="6"/>
      <c r="DVM29" s="6"/>
      <c r="DVN29" s="6"/>
      <c r="DVO29" s="6"/>
      <c r="DVP29" s="6"/>
      <c r="DVQ29" s="6"/>
      <c r="DVR29" s="6"/>
      <c r="DVS29" s="6"/>
      <c r="DVT29" s="6"/>
      <c r="DVU29" s="6"/>
      <c r="DVV29" s="6"/>
      <c r="DVW29" s="6"/>
      <c r="DVX29" s="6"/>
      <c r="DVY29" s="6"/>
      <c r="DVZ29" s="6"/>
      <c r="DWA29" s="6"/>
      <c r="DWB29" s="6"/>
      <c r="DWC29" s="6"/>
      <c r="DWD29" s="6"/>
      <c r="DWE29" s="6"/>
      <c r="DWF29" s="6"/>
      <c r="DWG29" s="6"/>
      <c r="DWH29" s="6"/>
      <c r="DWI29" s="6"/>
      <c r="DWJ29" s="6"/>
      <c r="DWK29" s="6"/>
      <c r="DWL29" s="6"/>
      <c r="DWM29" s="6"/>
      <c r="DWN29" s="6"/>
      <c r="DWO29" s="6"/>
      <c r="DWP29" s="6"/>
      <c r="DWQ29" s="6"/>
      <c r="DWR29" s="6"/>
      <c r="DWS29" s="6"/>
      <c r="DWT29" s="6"/>
      <c r="DWU29" s="6"/>
      <c r="DWV29" s="6"/>
      <c r="DWW29" s="6"/>
      <c r="DWX29" s="6"/>
      <c r="DWY29" s="6"/>
      <c r="DWZ29" s="6"/>
      <c r="DXA29" s="6"/>
      <c r="DXB29" s="6"/>
      <c r="DXC29" s="6"/>
      <c r="DXD29" s="6"/>
      <c r="DXE29" s="6"/>
      <c r="DXF29" s="6"/>
      <c r="DXG29" s="6"/>
      <c r="DXH29" s="6"/>
      <c r="DXI29" s="6"/>
      <c r="DXJ29" s="6"/>
      <c r="DXK29" s="6"/>
      <c r="DXL29" s="6"/>
      <c r="DXM29" s="6"/>
      <c r="DXN29" s="6"/>
      <c r="DXO29" s="6"/>
      <c r="DXP29" s="6"/>
      <c r="DXQ29" s="6"/>
      <c r="DXR29" s="6"/>
      <c r="DXS29" s="6"/>
      <c r="DXT29" s="6"/>
      <c r="DXU29" s="6"/>
      <c r="DXV29" s="6"/>
      <c r="DXW29" s="6"/>
      <c r="DXX29" s="6"/>
      <c r="DXY29" s="6"/>
      <c r="DXZ29" s="6"/>
      <c r="DYA29" s="6"/>
      <c r="DYB29" s="6"/>
      <c r="DYC29" s="6"/>
      <c r="DYD29" s="6"/>
      <c r="DYE29" s="6"/>
      <c r="DYF29" s="6"/>
      <c r="DYG29" s="6"/>
      <c r="DYH29" s="6"/>
      <c r="DYI29" s="6"/>
      <c r="DYJ29" s="6"/>
      <c r="DYK29" s="6"/>
      <c r="DYL29" s="6"/>
      <c r="DYM29" s="6"/>
      <c r="DYN29" s="6"/>
      <c r="DYO29" s="6"/>
      <c r="DYP29" s="6"/>
      <c r="DYQ29" s="6"/>
      <c r="DYR29" s="6"/>
      <c r="DYS29" s="6"/>
      <c r="DYT29" s="6"/>
      <c r="DYU29" s="6"/>
      <c r="DYV29" s="6"/>
      <c r="DYW29" s="6"/>
      <c r="DYX29" s="6"/>
      <c r="DYY29" s="6"/>
      <c r="DYZ29" s="6"/>
      <c r="DZA29" s="6"/>
      <c r="DZB29" s="6"/>
      <c r="DZC29" s="6"/>
      <c r="DZD29" s="6"/>
      <c r="DZE29" s="6"/>
      <c r="DZF29" s="6"/>
      <c r="DZG29" s="6"/>
      <c r="DZH29" s="6"/>
      <c r="DZI29" s="6"/>
      <c r="DZJ29" s="6"/>
      <c r="DZK29" s="6"/>
      <c r="DZL29" s="6"/>
      <c r="DZM29" s="6"/>
      <c r="DZN29" s="6"/>
      <c r="DZO29" s="6"/>
      <c r="DZP29" s="6"/>
      <c r="DZQ29" s="6"/>
      <c r="DZR29" s="6"/>
      <c r="DZS29" s="6"/>
      <c r="DZT29" s="6"/>
      <c r="DZU29" s="6"/>
      <c r="DZV29" s="6"/>
      <c r="DZW29" s="6"/>
      <c r="DZX29" s="6"/>
      <c r="DZY29" s="6"/>
      <c r="DZZ29" s="6"/>
      <c r="EAA29" s="6"/>
      <c r="EAB29" s="6"/>
      <c r="EAC29" s="6"/>
      <c r="EAD29" s="6"/>
      <c r="EAE29" s="6"/>
      <c r="EAF29" s="6"/>
      <c r="EAG29" s="6"/>
      <c r="EAH29" s="6"/>
      <c r="EAI29" s="6"/>
      <c r="EAJ29" s="6"/>
      <c r="EAK29" s="6"/>
      <c r="EAL29" s="6"/>
      <c r="EAM29" s="6"/>
      <c r="EAN29" s="6"/>
      <c r="EAO29" s="6"/>
      <c r="EAP29" s="6"/>
      <c r="EAQ29" s="6"/>
      <c r="EAR29" s="6"/>
      <c r="EAS29" s="6"/>
      <c r="EAT29" s="6"/>
      <c r="EAU29" s="6"/>
      <c r="EAV29" s="6"/>
      <c r="EAW29" s="6"/>
      <c r="EAX29" s="6"/>
      <c r="EAY29" s="6"/>
      <c r="EAZ29" s="6"/>
      <c r="EBA29" s="6"/>
      <c r="EBB29" s="6"/>
      <c r="EBC29" s="6"/>
      <c r="EBD29" s="6"/>
      <c r="EBE29" s="6"/>
      <c r="EBF29" s="6"/>
      <c r="EBG29" s="6"/>
      <c r="EBH29" s="6"/>
      <c r="EBI29" s="6"/>
      <c r="EBJ29" s="6"/>
      <c r="EBK29" s="6"/>
      <c r="EBL29" s="6"/>
      <c r="EBM29" s="6"/>
      <c r="EBN29" s="6"/>
      <c r="EBO29" s="6"/>
      <c r="EBP29" s="6"/>
      <c r="EBQ29" s="6"/>
      <c r="EBR29" s="6"/>
      <c r="EBS29" s="6"/>
      <c r="EBT29" s="6"/>
      <c r="EBU29" s="6"/>
      <c r="EBV29" s="6"/>
      <c r="EBW29" s="6"/>
      <c r="EBX29" s="6"/>
      <c r="EBY29" s="6"/>
      <c r="EBZ29" s="6"/>
      <c r="ECA29" s="6"/>
      <c r="ECB29" s="6"/>
      <c r="ECC29" s="6"/>
      <c r="ECD29" s="6"/>
      <c r="ECE29" s="6"/>
      <c r="ECF29" s="6"/>
      <c r="ECG29" s="6"/>
      <c r="ECH29" s="6"/>
      <c r="ECI29" s="6"/>
      <c r="ECJ29" s="6"/>
      <c r="ECK29" s="6"/>
      <c r="ECL29" s="6"/>
      <c r="ECM29" s="6"/>
      <c r="ECN29" s="6"/>
      <c r="ECO29" s="6"/>
      <c r="ECP29" s="6"/>
      <c r="ECQ29" s="6"/>
      <c r="ECR29" s="6"/>
      <c r="ECS29" s="6"/>
      <c r="ECT29" s="6"/>
      <c r="ECU29" s="6"/>
      <c r="ECV29" s="6"/>
      <c r="ECW29" s="6"/>
      <c r="ECX29" s="6"/>
      <c r="ECY29" s="6"/>
      <c r="ECZ29" s="6"/>
      <c r="EDA29" s="6"/>
      <c r="EDB29" s="6"/>
      <c r="EDC29" s="6"/>
      <c r="EDD29" s="6"/>
      <c r="EDE29" s="6"/>
      <c r="EDF29" s="6"/>
      <c r="EDG29" s="6"/>
      <c r="EDH29" s="6"/>
      <c r="EDI29" s="6"/>
      <c r="EDJ29" s="6"/>
      <c r="EDK29" s="6"/>
      <c r="EDL29" s="6"/>
      <c r="EDM29" s="6"/>
      <c r="EDN29" s="6"/>
      <c r="EDO29" s="6"/>
      <c r="EDP29" s="6"/>
      <c r="EDQ29" s="6"/>
      <c r="EDR29" s="6"/>
      <c r="EDS29" s="6"/>
      <c r="EDT29" s="6"/>
      <c r="EDU29" s="6"/>
      <c r="EDV29" s="6"/>
      <c r="EDW29" s="6"/>
      <c r="EDX29" s="6"/>
      <c r="EDY29" s="6"/>
      <c r="EDZ29" s="6"/>
      <c r="EEA29" s="6"/>
      <c r="EEB29" s="6"/>
      <c r="EEC29" s="6"/>
      <c r="EED29" s="6"/>
      <c r="EEE29" s="6"/>
      <c r="EEF29" s="6"/>
      <c r="EEG29" s="6"/>
      <c r="EEH29" s="6"/>
      <c r="EEI29" s="6"/>
      <c r="EEJ29" s="6"/>
      <c r="EEK29" s="6"/>
      <c r="EEL29" s="6"/>
      <c r="EEM29" s="6"/>
      <c r="EEN29" s="6"/>
      <c r="EEO29" s="6"/>
      <c r="EEP29" s="6"/>
      <c r="EEQ29" s="6"/>
      <c r="EER29" s="6"/>
      <c r="EES29" s="6"/>
      <c r="EET29" s="6"/>
      <c r="EEU29" s="6"/>
      <c r="EEV29" s="6"/>
      <c r="EEW29" s="6"/>
      <c r="EEX29" s="6"/>
      <c r="EEY29" s="6"/>
      <c r="EEZ29" s="6"/>
      <c r="EFA29" s="6"/>
      <c r="EFB29" s="6"/>
      <c r="EFC29" s="6"/>
      <c r="EFD29" s="6"/>
      <c r="EFE29" s="6"/>
      <c r="EFF29" s="6"/>
      <c r="EFG29" s="6"/>
      <c r="EFH29" s="6"/>
      <c r="EFI29" s="6"/>
      <c r="EFJ29" s="6"/>
      <c r="EFK29" s="6"/>
      <c r="EFL29" s="6"/>
      <c r="EFM29" s="6"/>
      <c r="EFN29" s="6"/>
      <c r="EFO29" s="6"/>
      <c r="EFP29" s="6"/>
      <c r="EFQ29" s="6"/>
      <c r="EFR29" s="6"/>
      <c r="EFS29" s="6"/>
      <c r="EFT29" s="6"/>
      <c r="EFU29" s="6"/>
      <c r="EFV29" s="6"/>
      <c r="EFW29" s="6"/>
      <c r="EFX29" s="6"/>
      <c r="EFY29" s="6"/>
      <c r="EFZ29" s="6"/>
      <c r="EGA29" s="6"/>
      <c r="EGB29" s="6"/>
      <c r="EGC29" s="6"/>
      <c r="EGD29" s="6"/>
      <c r="EGE29" s="6"/>
      <c r="EGF29" s="6"/>
      <c r="EGG29" s="6"/>
      <c r="EGH29" s="6"/>
      <c r="EGI29" s="6"/>
      <c r="EGJ29" s="6"/>
      <c r="EGK29" s="6"/>
      <c r="EGL29" s="6"/>
      <c r="EGM29" s="6"/>
      <c r="EGN29" s="6"/>
      <c r="EGO29" s="6"/>
      <c r="EGP29" s="6"/>
      <c r="EGQ29" s="6"/>
      <c r="EGR29" s="6"/>
      <c r="EGS29" s="6"/>
      <c r="EGT29" s="6"/>
      <c r="EGU29" s="6"/>
      <c r="EGV29" s="6"/>
      <c r="EGW29" s="6"/>
      <c r="EGX29" s="6"/>
      <c r="EGY29" s="6"/>
      <c r="EGZ29" s="6"/>
      <c r="EHA29" s="6"/>
      <c r="EHB29" s="6"/>
      <c r="EHC29" s="6"/>
      <c r="EHD29" s="6"/>
      <c r="EHE29" s="6"/>
      <c r="EHF29" s="6"/>
      <c r="EHG29" s="6"/>
      <c r="EHH29" s="6"/>
      <c r="EHI29" s="6"/>
      <c r="EHJ29" s="6"/>
      <c r="EHK29" s="6"/>
      <c r="EHL29" s="6"/>
      <c r="EHM29" s="6"/>
      <c r="EHN29" s="6"/>
      <c r="EHO29" s="6"/>
      <c r="EHP29" s="6"/>
      <c r="EHQ29" s="6"/>
      <c r="EHR29" s="6"/>
      <c r="EHS29" s="6"/>
      <c r="EHT29" s="6"/>
      <c r="EHU29" s="6"/>
      <c r="EHV29" s="6"/>
      <c r="EHW29" s="6"/>
      <c r="EHX29" s="6"/>
      <c r="EHY29" s="6"/>
      <c r="EHZ29" s="6"/>
      <c r="EIA29" s="6"/>
      <c r="EIB29" s="6"/>
      <c r="EIC29" s="6"/>
      <c r="EID29" s="6"/>
      <c r="EIE29" s="6"/>
      <c r="EIF29" s="6"/>
      <c r="EIG29" s="6"/>
      <c r="EIH29" s="6"/>
      <c r="EII29" s="6"/>
      <c r="EIJ29" s="6"/>
      <c r="EIK29" s="6"/>
      <c r="EIL29" s="6"/>
      <c r="EIM29" s="6"/>
      <c r="EIN29" s="6"/>
      <c r="EIO29" s="6"/>
      <c r="EIP29" s="6"/>
      <c r="EIQ29" s="6"/>
      <c r="EIR29" s="6"/>
      <c r="EIS29" s="6"/>
      <c r="EIT29" s="6"/>
      <c r="EIU29" s="6"/>
      <c r="EIV29" s="6"/>
      <c r="EIW29" s="6"/>
      <c r="EIX29" s="6"/>
      <c r="EIY29" s="6"/>
      <c r="EIZ29" s="6"/>
      <c r="EJA29" s="6"/>
      <c r="EJB29" s="6"/>
      <c r="EJC29" s="6"/>
      <c r="EJD29" s="6"/>
      <c r="EJE29" s="6"/>
      <c r="EJF29" s="6"/>
      <c r="EJG29" s="6"/>
      <c r="EJH29" s="6"/>
      <c r="EJI29" s="6"/>
      <c r="EJJ29" s="6"/>
      <c r="EJK29" s="6"/>
      <c r="EJL29" s="6"/>
      <c r="EJM29" s="6"/>
      <c r="EJN29" s="6"/>
      <c r="EJO29" s="6"/>
      <c r="EJP29" s="6"/>
      <c r="EJQ29" s="6"/>
      <c r="EJR29" s="6"/>
      <c r="EJS29" s="6"/>
      <c r="EJT29" s="6"/>
      <c r="EJU29" s="6"/>
      <c r="EJV29" s="6"/>
      <c r="EJW29" s="6"/>
      <c r="EJX29" s="6"/>
      <c r="EJY29" s="6"/>
      <c r="EJZ29" s="6"/>
      <c r="EKA29" s="6"/>
      <c r="EKB29" s="6"/>
      <c r="EKC29" s="6"/>
      <c r="EKD29" s="6"/>
      <c r="EKE29" s="6"/>
      <c r="EKF29" s="6"/>
      <c r="EKG29" s="6"/>
      <c r="EKH29" s="6"/>
      <c r="EKI29" s="6"/>
      <c r="EKJ29" s="6"/>
      <c r="EKK29" s="6"/>
      <c r="EKL29" s="6"/>
      <c r="EKM29" s="6"/>
      <c r="EKN29" s="6"/>
      <c r="EKO29" s="6"/>
      <c r="EKP29" s="6"/>
      <c r="EKQ29" s="6"/>
      <c r="EKR29" s="6"/>
      <c r="EKS29" s="6"/>
      <c r="EKT29" s="6"/>
      <c r="EKU29" s="6"/>
      <c r="EKV29" s="6"/>
      <c r="EKW29" s="6"/>
      <c r="EKX29" s="6"/>
      <c r="EKY29" s="6"/>
      <c r="EKZ29" s="6"/>
      <c r="ELA29" s="6"/>
      <c r="ELB29" s="6"/>
      <c r="ELC29" s="6"/>
      <c r="ELD29" s="6"/>
      <c r="ELE29" s="6"/>
      <c r="ELF29" s="6"/>
      <c r="ELG29" s="6"/>
      <c r="ELH29" s="6"/>
      <c r="ELI29" s="6"/>
      <c r="ELJ29" s="6"/>
      <c r="ELK29" s="6"/>
      <c r="ELL29" s="6"/>
      <c r="ELM29" s="6"/>
      <c r="ELN29" s="6"/>
      <c r="ELO29" s="6"/>
      <c r="ELP29" s="6"/>
      <c r="ELQ29" s="6"/>
      <c r="ELR29" s="6"/>
      <c r="ELS29" s="6"/>
      <c r="ELT29" s="6"/>
      <c r="ELU29" s="6"/>
      <c r="ELV29" s="6"/>
      <c r="ELW29" s="6"/>
      <c r="ELX29" s="6"/>
      <c r="ELY29" s="6"/>
      <c r="ELZ29" s="6"/>
      <c r="EMA29" s="6"/>
      <c r="EMB29" s="6"/>
      <c r="EMC29" s="6"/>
      <c r="EMD29" s="6"/>
      <c r="EME29" s="6"/>
      <c r="EMF29" s="6"/>
      <c r="EMG29" s="6"/>
      <c r="EMH29" s="6"/>
      <c r="EMI29" s="6"/>
      <c r="EMJ29" s="6"/>
      <c r="EMK29" s="6"/>
      <c r="EML29" s="6"/>
      <c r="EMM29" s="6"/>
      <c r="EMN29" s="6"/>
      <c r="EMO29" s="6"/>
      <c r="EMP29" s="6"/>
      <c r="EMQ29" s="6"/>
      <c r="EMR29" s="6"/>
      <c r="EMS29" s="6"/>
      <c r="EMT29" s="6"/>
      <c r="EMU29" s="6"/>
      <c r="EMV29" s="6"/>
      <c r="EMW29" s="6"/>
      <c r="EMX29" s="6"/>
      <c r="EMY29" s="6"/>
      <c r="EMZ29" s="6"/>
      <c r="ENA29" s="6"/>
      <c r="ENB29" s="6"/>
      <c r="ENC29" s="6"/>
      <c r="END29" s="6"/>
      <c r="ENE29" s="6"/>
      <c r="ENF29" s="6"/>
      <c r="ENG29" s="6"/>
      <c r="ENH29" s="6"/>
      <c r="ENI29" s="6"/>
      <c r="ENJ29" s="6"/>
      <c r="ENK29" s="6"/>
      <c r="ENL29" s="6"/>
      <c r="ENM29" s="6"/>
      <c r="ENN29" s="6"/>
      <c r="ENO29" s="6"/>
      <c r="ENP29" s="6"/>
      <c r="ENQ29" s="6"/>
      <c r="ENR29" s="6"/>
      <c r="ENS29" s="6"/>
      <c r="ENT29" s="6"/>
      <c r="ENU29" s="6"/>
      <c r="ENV29" s="6"/>
      <c r="ENW29" s="6"/>
      <c r="ENX29" s="6"/>
      <c r="ENY29" s="6"/>
      <c r="ENZ29" s="6"/>
      <c r="EOA29" s="6"/>
      <c r="EOB29" s="6"/>
      <c r="EOC29" s="6"/>
      <c r="EOD29" s="6"/>
      <c r="EOE29" s="6"/>
      <c r="EOF29" s="6"/>
      <c r="EOG29" s="6"/>
      <c r="EOH29" s="6"/>
      <c r="EOI29" s="6"/>
      <c r="EOJ29" s="6"/>
      <c r="EOK29" s="6"/>
      <c r="EOL29" s="6"/>
      <c r="EOM29" s="6"/>
      <c r="EON29" s="6"/>
      <c r="EOO29" s="6"/>
      <c r="EOP29" s="6"/>
      <c r="EOQ29" s="6"/>
      <c r="EOR29" s="6"/>
      <c r="EOS29" s="6"/>
      <c r="EOT29" s="6"/>
      <c r="EOU29" s="6"/>
      <c r="EOV29" s="6"/>
      <c r="EOW29" s="6"/>
      <c r="EOX29" s="6"/>
      <c r="EOY29" s="6"/>
      <c r="EOZ29" s="6"/>
      <c r="EPA29" s="6"/>
      <c r="EPB29" s="6"/>
      <c r="EPC29" s="6"/>
      <c r="EPD29" s="6"/>
      <c r="EPE29" s="6"/>
      <c r="EPF29" s="6"/>
      <c r="EPG29" s="6"/>
      <c r="EPH29" s="6"/>
      <c r="EPI29" s="6"/>
      <c r="EPJ29" s="6"/>
      <c r="EPK29" s="6"/>
      <c r="EPL29" s="6"/>
      <c r="EPM29" s="6"/>
      <c r="EPN29" s="6"/>
      <c r="EPO29" s="6"/>
      <c r="EPP29" s="6"/>
      <c r="EPQ29" s="6"/>
      <c r="EPR29" s="6"/>
      <c r="EPS29" s="6"/>
      <c r="EPT29" s="6"/>
      <c r="EPU29" s="6"/>
      <c r="EPV29" s="6"/>
      <c r="EPW29" s="6"/>
      <c r="EPX29" s="6"/>
      <c r="EPY29" s="6"/>
      <c r="EPZ29" s="6"/>
      <c r="EQA29" s="6"/>
      <c r="EQB29" s="6"/>
      <c r="EQC29" s="6"/>
      <c r="EQD29" s="6"/>
      <c r="EQE29" s="6"/>
      <c r="EQF29" s="6"/>
      <c r="EQG29" s="6"/>
      <c r="EQH29" s="6"/>
      <c r="EQI29" s="6"/>
      <c r="EQJ29" s="6"/>
      <c r="EQK29" s="6"/>
      <c r="EQL29" s="6"/>
      <c r="EQM29" s="6"/>
      <c r="EQN29" s="6"/>
      <c r="EQO29" s="6"/>
      <c r="EQP29" s="6"/>
      <c r="EQQ29" s="6"/>
      <c r="EQR29" s="6"/>
      <c r="EQS29" s="6"/>
      <c r="EQT29" s="6"/>
      <c r="EQU29" s="6"/>
      <c r="EQV29" s="6"/>
      <c r="EQW29" s="6"/>
      <c r="EQX29" s="6"/>
      <c r="EQY29" s="6"/>
      <c r="EQZ29" s="6"/>
      <c r="ERA29" s="6"/>
      <c r="ERB29" s="6"/>
      <c r="ERC29" s="6"/>
      <c r="ERD29" s="6"/>
      <c r="ERE29" s="6"/>
      <c r="ERF29" s="6"/>
      <c r="ERG29" s="6"/>
      <c r="ERH29" s="6"/>
      <c r="ERI29" s="6"/>
      <c r="ERJ29" s="6"/>
      <c r="ERK29" s="6"/>
      <c r="ERL29" s="6"/>
      <c r="ERM29" s="6"/>
      <c r="ERN29" s="6"/>
      <c r="ERO29" s="6"/>
      <c r="ERP29" s="6"/>
      <c r="ERQ29" s="6"/>
      <c r="ERR29" s="6"/>
      <c r="ERS29" s="6"/>
      <c r="ERT29" s="6"/>
      <c r="ERU29" s="6"/>
      <c r="ERV29" s="6"/>
      <c r="ERW29" s="6"/>
      <c r="ERX29" s="6"/>
      <c r="ERY29" s="6"/>
      <c r="ERZ29" s="6"/>
      <c r="ESA29" s="6"/>
      <c r="ESB29" s="6"/>
      <c r="ESC29" s="6"/>
      <c r="ESD29" s="6"/>
      <c r="ESE29" s="6"/>
      <c r="ESF29" s="6"/>
      <c r="ESG29" s="6"/>
      <c r="ESH29" s="6"/>
      <c r="ESI29" s="6"/>
      <c r="ESJ29" s="6"/>
      <c r="ESK29" s="6"/>
      <c r="ESL29" s="6"/>
      <c r="ESM29" s="6"/>
      <c r="ESN29" s="6"/>
      <c r="ESO29" s="6"/>
      <c r="ESP29" s="6"/>
      <c r="ESQ29" s="6"/>
      <c r="ESR29" s="6"/>
      <c r="ESS29" s="6"/>
      <c r="EST29" s="6"/>
      <c r="ESU29" s="6"/>
      <c r="ESV29" s="6"/>
      <c r="ESW29" s="6"/>
      <c r="ESX29" s="6"/>
      <c r="ESY29" s="6"/>
      <c r="ESZ29" s="6"/>
      <c r="ETA29" s="6"/>
      <c r="ETB29" s="6"/>
      <c r="ETC29" s="6"/>
      <c r="ETD29" s="6"/>
      <c r="ETE29" s="6"/>
      <c r="ETF29" s="6"/>
      <c r="ETG29" s="6"/>
      <c r="ETH29" s="6"/>
      <c r="ETI29" s="6"/>
      <c r="ETJ29" s="6"/>
      <c r="ETK29" s="6"/>
      <c r="ETL29" s="6"/>
      <c r="ETM29" s="6"/>
      <c r="ETN29" s="6"/>
      <c r="ETO29" s="6"/>
      <c r="ETP29" s="6"/>
      <c r="ETQ29" s="6"/>
      <c r="ETR29" s="6"/>
      <c r="ETS29" s="6"/>
      <c r="ETT29" s="6"/>
      <c r="ETU29" s="6"/>
      <c r="ETV29" s="6"/>
      <c r="ETW29" s="6"/>
      <c r="ETX29" s="6"/>
      <c r="ETY29" s="6"/>
      <c r="ETZ29" s="6"/>
      <c r="EUA29" s="6"/>
      <c r="EUB29" s="6"/>
      <c r="EUC29" s="6"/>
      <c r="EUD29" s="6"/>
      <c r="EUE29" s="6"/>
      <c r="EUF29" s="6"/>
      <c r="EUG29" s="6"/>
      <c r="EUH29" s="6"/>
      <c r="EUI29" s="6"/>
      <c r="EUJ29" s="6"/>
      <c r="EUK29" s="6"/>
      <c r="EUL29" s="6"/>
      <c r="EUM29" s="6"/>
      <c r="EUN29" s="6"/>
      <c r="EUO29" s="6"/>
      <c r="EUP29" s="6"/>
      <c r="EUQ29" s="6"/>
      <c r="EUR29" s="6"/>
      <c r="EUS29" s="6"/>
      <c r="EUT29" s="6"/>
      <c r="EUU29" s="6"/>
      <c r="EUV29" s="6"/>
      <c r="EUW29" s="6"/>
      <c r="EUX29" s="6"/>
      <c r="EUY29" s="6"/>
      <c r="EUZ29" s="6"/>
      <c r="EVA29" s="6"/>
      <c r="EVB29" s="6"/>
      <c r="EVC29" s="6"/>
      <c r="EVD29" s="6"/>
      <c r="EVE29" s="6"/>
      <c r="EVF29" s="6"/>
      <c r="EVG29" s="6"/>
      <c r="EVH29" s="6"/>
      <c r="EVI29" s="6"/>
      <c r="EVJ29" s="6"/>
      <c r="EVK29" s="6"/>
      <c r="EVL29" s="6"/>
      <c r="EVM29" s="6"/>
      <c r="EVN29" s="6"/>
      <c r="EVO29" s="6"/>
      <c r="EVP29" s="6"/>
      <c r="EVQ29" s="6"/>
      <c r="EVR29" s="6"/>
      <c r="EVS29" s="6"/>
      <c r="EVT29" s="6"/>
      <c r="EVU29" s="6"/>
      <c r="EVV29" s="6"/>
      <c r="EVW29" s="6"/>
      <c r="EVX29" s="6"/>
      <c r="EVY29" s="6"/>
      <c r="EVZ29" s="6"/>
      <c r="EWA29" s="6"/>
      <c r="EWB29" s="6"/>
      <c r="EWC29" s="6"/>
      <c r="EWD29" s="6"/>
      <c r="EWE29" s="6"/>
      <c r="EWF29" s="6"/>
      <c r="EWG29" s="6"/>
      <c r="EWH29" s="6"/>
      <c r="EWI29" s="6"/>
      <c r="EWJ29" s="6"/>
      <c r="EWK29" s="6"/>
      <c r="EWL29" s="6"/>
      <c r="EWM29" s="6"/>
      <c r="EWN29" s="6"/>
      <c r="EWO29" s="6"/>
      <c r="EWP29" s="6"/>
      <c r="EWQ29" s="6"/>
      <c r="EWR29" s="6"/>
      <c r="EWS29" s="6"/>
      <c r="EWT29" s="6"/>
      <c r="EWU29" s="6"/>
      <c r="EWV29" s="6"/>
      <c r="EWW29" s="6"/>
      <c r="EWX29" s="6"/>
      <c r="EWY29" s="6"/>
      <c r="EWZ29" s="6"/>
      <c r="EXA29" s="6"/>
      <c r="EXB29" s="6"/>
      <c r="EXC29" s="6"/>
      <c r="EXD29" s="6"/>
      <c r="EXE29" s="6"/>
      <c r="EXF29" s="6"/>
      <c r="EXG29" s="6"/>
      <c r="EXH29" s="6"/>
      <c r="EXI29" s="6"/>
      <c r="EXJ29" s="6"/>
      <c r="EXK29" s="6"/>
      <c r="EXL29" s="6"/>
      <c r="EXM29" s="6"/>
      <c r="EXN29" s="6"/>
      <c r="EXO29" s="6"/>
      <c r="EXP29" s="6"/>
      <c r="EXQ29" s="6"/>
      <c r="EXR29" s="6"/>
      <c r="EXS29" s="6"/>
      <c r="EXT29" s="6"/>
      <c r="EXU29" s="6"/>
      <c r="EXV29" s="6"/>
      <c r="EXW29" s="6"/>
      <c r="EXX29" s="6"/>
      <c r="EXY29" s="6"/>
      <c r="EXZ29" s="6"/>
      <c r="EYA29" s="6"/>
      <c r="EYB29" s="6"/>
      <c r="EYC29" s="6"/>
      <c r="EYD29" s="6"/>
      <c r="EYE29" s="6"/>
      <c r="EYF29" s="6"/>
      <c r="EYG29" s="6"/>
      <c r="EYH29" s="6"/>
      <c r="EYI29" s="6"/>
      <c r="EYJ29" s="6"/>
      <c r="EYK29" s="6"/>
      <c r="EYL29" s="6"/>
      <c r="EYM29" s="6"/>
      <c r="EYN29" s="6"/>
      <c r="EYO29" s="6"/>
      <c r="EYP29" s="6"/>
      <c r="EYQ29" s="6"/>
      <c r="EYR29" s="6"/>
      <c r="EYS29" s="6"/>
      <c r="EYT29" s="6"/>
      <c r="EYU29" s="6"/>
      <c r="EYV29" s="6"/>
      <c r="EYW29" s="6"/>
      <c r="EYX29" s="6"/>
      <c r="EYY29" s="6"/>
      <c r="EYZ29" s="6"/>
      <c r="EZA29" s="6"/>
      <c r="EZB29" s="6"/>
      <c r="EZC29" s="6"/>
      <c r="EZD29" s="6"/>
      <c r="EZE29" s="6"/>
      <c r="EZF29" s="6"/>
      <c r="EZG29" s="6"/>
      <c r="EZH29" s="6"/>
      <c r="EZI29" s="6"/>
      <c r="EZJ29" s="6"/>
      <c r="EZK29" s="6"/>
      <c r="EZL29" s="6"/>
      <c r="EZM29" s="6"/>
      <c r="EZN29" s="6"/>
      <c r="EZO29" s="6"/>
      <c r="EZP29" s="6"/>
      <c r="EZQ29" s="6"/>
      <c r="EZR29" s="6"/>
      <c r="EZS29" s="6"/>
      <c r="EZT29" s="6"/>
      <c r="EZU29" s="6"/>
      <c r="EZV29" s="6"/>
      <c r="EZW29" s="6"/>
      <c r="EZX29" s="6"/>
      <c r="EZY29" s="6"/>
      <c r="EZZ29" s="6"/>
      <c r="FAA29" s="6"/>
      <c r="FAB29" s="6"/>
      <c r="FAC29" s="6"/>
      <c r="FAD29" s="6"/>
      <c r="FAE29" s="6"/>
      <c r="FAF29" s="6"/>
      <c r="FAG29" s="6"/>
      <c r="FAH29" s="6"/>
      <c r="FAI29" s="6"/>
      <c r="FAJ29" s="6"/>
      <c r="FAK29" s="6"/>
      <c r="FAL29" s="6"/>
      <c r="FAM29" s="6"/>
      <c r="FAN29" s="6"/>
      <c r="FAO29" s="6"/>
      <c r="FAP29" s="6"/>
      <c r="FAQ29" s="6"/>
      <c r="FAR29" s="6"/>
      <c r="FAS29" s="6"/>
      <c r="FAT29" s="6"/>
      <c r="FAU29" s="6"/>
      <c r="FAV29" s="6"/>
      <c r="FAW29" s="6"/>
      <c r="FAX29" s="6"/>
      <c r="FAY29" s="6"/>
      <c r="FAZ29" s="6"/>
      <c r="FBA29" s="6"/>
      <c r="FBB29" s="6"/>
      <c r="FBC29" s="6"/>
      <c r="FBD29" s="6"/>
      <c r="FBE29" s="6"/>
      <c r="FBF29" s="6"/>
      <c r="FBG29" s="6"/>
      <c r="FBH29" s="6"/>
      <c r="FBI29" s="6"/>
      <c r="FBJ29" s="6"/>
      <c r="FBK29" s="6"/>
      <c r="FBL29" s="6"/>
      <c r="FBM29" s="6"/>
      <c r="FBN29" s="6"/>
      <c r="FBO29" s="6"/>
      <c r="FBP29" s="6"/>
      <c r="FBQ29" s="6"/>
      <c r="FBR29" s="6"/>
      <c r="FBS29" s="6"/>
      <c r="FBT29" s="6"/>
      <c r="FBU29" s="6"/>
      <c r="FBV29" s="6"/>
      <c r="FBW29" s="6"/>
      <c r="FBX29" s="6"/>
      <c r="FBY29" s="6"/>
      <c r="FBZ29" s="6"/>
      <c r="FCA29" s="6"/>
      <c r="FCB29" s="6"/>
      <c r="FCC29" s="6"/>
      <c r="FCD29" s="6"/>
      <c r="FCE29" s="6"/>
      <c r="FCF29" s="6"/>
      <c r="FCG29" s="6"/>
      <c r="FCH29" s="6"/>
      <c r="FCI29" s="6"/>
      <c r="FCJ29" s="6"/>
      <c r="FCK29" s="6"/>
      <c r="FCL29" s="6"/>
      <c r="FCM29" s="6"/>
      <c r="FCN29" s="6"/>
      <c r="FCO29" s="6"/>
      <c r="FCP29" s="6"/>
      <c r="FCQ29" s="6"/>
      <c r="FCR29" s="6"/>
      <c r="FCS29" s="6"/>
      <c r="FCT29" s="6"/>
      <c r="FCU29" s="6"/>
      <c r="FCV29" s="6"/>
      <c r="FCW29" s="6"/>
      <c r="FCX29" s="6"/>
      <c r="FCY29" s="6"/>
      <c r="FCZ29" s="6"/>
      <c r="FDA29" s="6"/>
      <c r="FDB29" s="6"/>
      <c r="FDC29" s="6"/>
      <c r="FDD29" s="6"/>
      <c r="FDE29" s="6"/>
      <c r="FDF29" s="6"/>
      <c r="FDG29" s="6"/>
      <c r="FDH29" s="6"/>
      <c r="FDI29" s="6"/>
      <c r="FDJ29" s="6"/>
      <c r="FDK29" s="6"/>
      <c r="FDL29" s="6"/>
      <c r="FDM29" s="6"/>
      <c r="FDN29" s="6"/>
      <c r="FDO29" s="6"/>
      <c r="FDP29" s="6"/>
      <c r="FDQ29" s="6"/>
      <c r="FDR29" s="6"/>
      <c r="FDS29" s="6"/>
      <c r="FDT29" s="6"/>
      <c r="FDU29" s="6"/>
      <c r="FDV29" s="6"/>
      <c r="FDW29" s="6"/>
      <c r="FDX29" s="6"/>
      <c r="FDY29" s="6"/>
      <c r="FDZ29" s="6"/>
      <c r="FEA29" s="6"/>
      <c r="FEB29" s="6"/>
      <c r="FEC29" s="6"/>
      <c r="FED29" s="6"/>
      <c r="FEE29" s="6"/>
      <c r="FEF29" s="6"/>
      <c r="FEG29" s="6"/>
      <c r="FEH29" s="6"/>
      <c r="FEI29" s="6"/>
      <c r="FEJ29" s="6"/>
      <c r="FEK29" s="6"/>
      <c r="FEL29" s="6"/>
      <c r="FEM29" s="6"/>
      <c r="FEN29" s="6"/>
      <c r="FEO29" s="6"/>
      <c r="FEP29" s="6"/>
      <c r="FEQ29" s="6"/>
      <c r="FER29" s="6"/>
      <c r="FES29" s="6"/>
      <c r="FET29" s="6"/>
      <c r="FEU29" s="6"/>
      <c r="FEV29" s="6"/>
      <c r="FEW29" s="6"/>
      <c r="FEX29" s="6"/>
      <c r="FEY29" s="6"/>
      <c r="FEZ29" s="6"/>
      <c r="FFA29" s="6"/>
      <c r="FFB29" s="6"/>
      <c r="FFC29" s="6"/>
      <c r="FFD29" s="6"/>
      <c r="FFE29" s="6"/>
      <c r="FFF29" s="6"/>
      <c r="FFG29" s="6"/>
      <c r="FFH29" s="6"/>
      <c r="FFI29" s="6"/>
      <c r="FFJ29" s="6"/>
      <c r="FFK29" s="6"/>
      <c r="FFL29" s="6"/>
      <c r="FFM29" s="6"/>
      <c r="FFN29" s="6"/>
      <c r="FFO29" s="6"/>
      <c r="FFP29" s="6"/>
      <c r="FFQ29" s="6"/>
      <c r="FFR29" s="6"/>
      <c r="FFS29" s="6"/>
      <c r="FFT29" s="6"/>
      <c r="FFU29" s="6"/>
      <c r="FFV29" s="6"/>
      <c r="FFW29" s="6"/>
      <c r="FFX29" s="6"/>
      <c r="FFY29" s="6"/>
      <c r="FFZ29" s="6"/>
      <c r="FGA29" s="6"/>
      <c r="FGB29" s="6"/>
      <c r="FGC29" s="6"/>
      <c r="FGD29" s="6"/>
      <c r="FGE29" s="6"/>
      <c r="FGF29" s="6"/>
      <c r="FGG29" s="6"/>
      <c r="FGH29" s="6"/>
      <c r="FGI29" s="6"/>
      <c r="FGJ29" s="6"/>
      <c r="FGK29" s="6"/>
      <c r="FGL29" s="6"/>
      <c r="FGM29" s="6"/>
      <c r="FGN29" s="6"/>
      <c r="FGO29" s="6"/>
      <c r="FGP29" s="6"/>
      <c r="FGQ29" s="6"/>
      <c r="FGR29" s="6"/>
      <c r="FGS29" s="6"/>
      <c r="FGT29" s="6"/>
      <c r="FGU29" s="6"/>
      <c r="FGV29" s="6"/>
      <c r="FGW29" s="6"/>
      <c r="FGX29" s="6"/>
      <c r="FGY29" s="6"/>
      <c r="FGZ29" s="6"/>
      <c r="FHA29" s="6"/>
      <c r="FHB29" s="6"/>
      <c r="FHC29" s="6"/>
      <c r="FHD29" s="6"/>
      <c r="FHE29" s="6"/>
      <c r="FHF29" s="6"/>
      <c r="FHG29" s="6"/>
      <c r="FHH29" s="6"/>
      <c r="FHI29" s="6"/>
      <c r="FHJ29" s="6"/>
      <c r="FHK29" s="6"/>
      <c r="FHL29" s="6"/>
      <c r="FHM29" s="6"/>
      <c r="FHN29" s="6"/>
      <c r="FHO29" s="6"/>
      <c r="FHP29" s="6"/>
      <c r="FHQ29" s="6"/>
      <c r="FHR29" s="6"/>
      <c r="FHS29" s="6"/>
      <c r="FHT29" s="6"/>
      <c r="FHU29" s="6"/>
      <c r="FHV29" s="6"/>
      <c r="FHW29" s="6"/>
      <c r="FHX29" s="6"/>
      <c r="FHY29" s="6"/>
      <c r="FHZ29" s="6"/>
      <c r="FIA29" s="6"/>
      <c r="FIB29" s="6"/>
      <c r="FIC29" s="6"/>
      <c r="FID29" s="6"/>
      <c r="FIE29" s="6"/>
      <c r="FIF29" s="6"/>
      <c r="FIG29" s="6"/>
      <c r="FIH29" s="6"/>
      <c r="FII29" s="6"/>
      <c r="FIJ29" s="6"/>
      <c r="FIK29" s="6"/>
      <c r="FIL29" s="6"/>
      <c r="FIM29" s="6"/>
      <c r="FIN29" s="6"/>
      <c r="FIO29" s="6"/>
      <c r="FIP29" s="6"/>
      <c r="FIQ29" s="6"/>
      <c r="FIR29" s="6"/>
      <c r="FIS29" s="6"/>
      <c r="FIT29" s="6"/>
      <c r="FIU29" s="6"/>
      <c r="FIV29" s="6"/>
      <c r="FIW29" s="6"/>
      <c r="FIX29" s="6"/>
      <c r="FIY29" s="6"/>
      <c r="FIZ29" s="6"/>
      <c r="FJA29" s="6"/>
      <c r="FJB29" s="6"/>
      <c r="FJC29" s="6"/>
      <c r="FJD29" s="6"/>
      <c r="FJE29" s="6"/>
      <c r="FJF29" s="6"/>
      <c r="FJG29" s="6"/>
      <c r="FJH29" s="6"/>
      <c r="FJI29" s="6"/>
      <c r="FJJ29" s="6"/>
      <c r="FJK29" s="6"/>
      <c r="FJL29" s="6"/>
      <c r="FJM29" s="6"/>
      <c r="FJN29" s="6"/>
      <c r="FJO29" s="6"/>
      <c r="FJP29" s="6"/>
      <c r="FJQ29" s="6"/>
      <c r="FJR29" s="6"/>
      <c r="FJS29" s="6"/>
      <c r="FJT29" s="6"/>
      <c r="FJU29" s="6"/>
      <c r="FJV29" s="6"/>
      <c r="FJW29" s="6"/>
      <c r="FJX29" s="6"/>
      <c r="FJY29" s="6"/>
      <c r="FJZ29" s="6"/>
      <c r="FKA29" s="6"/>
      <c r="FKB29" s="6"/>
      <c r="FKC29" s="6"/>
      <c r="FKD29" s="6"/>
      <c r="FKE29" s="6"/>
      <c r="FKF29" s="6"/>
      <c r="FKG29" s="6"/>
      <c r="FKH29" s="6"/>
      <c r="FKI29" s="6"/>
      <c r="FKJ29" s="6"/>
      <c r="FKK29" s="6"/>
      <c r="FKL29" s="6"/>
      <c r="FKM29" s="6"/>
      <c r="FKN29" s="6"/>
      <c r="FKO29" s="6"/>
      <c r="FKP29" s="6"/>
      <c r="FKQ29" s="6"/>
      <c r="FKR29" s="6"/>
      <c r="FKS29" s="6"/>
      <c r="FKT29" s="6"/>
      <c r="FKU29" s="6"/>
      <c r="FKV29" s="6"/>
      <c r="FKW29" s="6"/>
      <c r="FKX29" s="6"/>
      <c r="FKY29" s="6"/>
      <c r="FKZ29" s="6"/>
      <c r="FLA29" s="6"/>
      <c r="FLB29" s="6"/>
      <c r="FLC29" s="6"/>
      <c r="FLD29" s="6"/>
      <c r="FLE29" s="6"/>
      <c r="FLF29" s="6"/>
      <c r="FLG29" s="6"/>
      <c r="FLH29" s="6"/>
      <c r="FLI29" s="6"/>
      <c r="FLJ29" s="6"/>
      <c r="FLK29" s="6"/>
      <c r="FLL29" s="6"/>
      <c r="FLM29" s="6"/>
      <c r="FLN29" s="6"/>
      <c r="FLO29" s="6"/>
      <c r="FLP29" s="6"/>
      <c r="FLQ29" s="6"/>
      <c r="FLR29" s="6"/>
      <c r="FLS29" s="6"/>
      <c r="FLT29" s="6"/>
      <c r="FLU29" s="6"/>
      <c r="FLV29" s="6"/>
      <c r="FLW29" s="6"/>
      <c r="FLX29" s="6"/>
      <c r="FLY29" s="6"/>
      <c r="FLZ29" s="6"/>
      <c r="FMA29" s="6"/>
      <c r="FMB29" s="6"/>
      <c r="FMC29" s="6"/>
      <c r="FMD29" s="6"/>
      <c r="FME29" s="6"/>
      <c r="FMF29" s="6"/>
      <c r="FMG29" s="6"/>
      <c r="FMH29" s="6"/>
      <c r="FMI29" s="6"/>
      <c r="FMJ29" s="6"/>
      <c r="FMK29" s="6"/>
      <c r="FML29" s="6"/>
      <c r="FMM29" s="6"/>
      <c r="FMN29" s="6"/>
      <c r="FMO29" s="6"/>
      <c r="FMP29" s="6"/>
      <c r="FMQ29" s="6"/>
      <c r="FMR29" s="6"/>
      <c r="FMS29" s="6"/>
      <c r="FMT29" s="6"/>
      <c r="FMU29" s="6"/>
      <c r="FMV29" s="6"/>
      <c r="FMW29" s="6"/>
      <c r="FMX29" s="6"/>
      <c r="FMY29" s="6"/>
      <c r="FMZ29" s="6"/>
      <c r="FNA29" s="6"/>
      <c r="FNB29" s="6"/>
      <c r="FNC29" s="6"/>
      <c r="FND29" s="6"/>
      <c r="FNE29" s="6"/>
      <c r="FNF29" s="6"/>
      <c r="FNG29" s="6"/>
      <c r="FNH29" s="6"/>
      <c r="FNI29" s="6"/>
      <c r="FNJ29" s="6"/>
      <c r="FNK29" s="6"/>
      <c r="FNL29" s="6"/>
      <c r="FNM29" s="6"/>
      <c r="FNN29" s="6"/>
      <c r="FNO29" s="6"/>
      <c r="FNP29" s="6"/>
      <c r="FNQ29" s="6"/>
      <c r="FNR29" s="6"/>
      <c r="FNS29" s="6"/>
      <c r="FNT29" s="6"/>
      <c r="FNU29" s="6"/>
      <c r="FNV29" s="6"/>
      <c r="FNW29" s="6"/>
      <c r="FNX29" s="6"/>
      <c r="FNY29" s="6"/>
      <c r="FNZ29" s="6"/>
      <c r="FOA29" s="6"/>
      <c r="FOB29" s="6"/>
      <c r="FOC29" s="6"/>
      <c r="FOD29" s="6"/>
      <c r="FOE29" s="6"/>
      <c r="FOF29" s="6"/>
      <c r="FOG29" s="6"/>
      <c r="FOH29" s="6"/>
      <c r="FOI29" s="6"/>
      <c r="FOJ29" s="6"/>
      <c r="FOK29" s="6"/>
      <c r="FOL29" s="6"/>
      <c r="FOM29" s="6"/>
      <c r="FON29" s="6"/>
      <c r="FOO29" s="6"/>
      <c r="FOP29" s="6"/>
      <c r="FOQ29" s="6"/>
      <c r="FOR29" s="6"/>
      <c r="FOS29" s="6"/>
      <c r="FOT29" s="6"/>
      <c r="FOU29" s="6"/>
      <c r="FOV29" s="6"/>
      <c r="FOW29" s="6"/>
      <c r="FOX29" s="6"/>
      <c r="FOY29" s="6"/>
      <c r="FOZ29" s="6"/>
      <c r="FPA29" s="6"/>
      <c r="FPB29" s="6"/>
      <c r="FPC29" s="6"/>
      <c r="FPD29" s="6"/>
      <c r="FPE29" s="6"/>
      <c r="FPF29" s="6"/>
      <c r="FPG29" s="6"/>
      <c r="FPH29" s="6"/>
      <c r="FPI29" s="6"/>
      <c r="FPJ29" s="6"/>
      <c r="FPK29" s="6"/>
      <c r="FPL29" s="6"/>
      <c r="FPM29" s="6"/>
      <c r="FPN29" s="6"/>
      <c r="FPO29" s="6"/>
      <c r="FPP29" s="6"/>
      <c r="FPQ29" s="6"/>
      <c r="FPR29" s="6"/>
      <c r="FPS29" s="6"/>
      <c r="FPT29" s="6"/>
      <c r="FPU29" s="6"/>
      <c r="FPV29" s="6"/>
      <c r="FPW29" s="6"/>
      <c r="FPX29" s="6"/>
      <c r="FPY29" s="6"/>
      <c r="FPZ29" s="6"/>
      <c r="FQA29" s="6"/>
      <c r="FQB29" s="6"/>
      <c r="FQC29" s="6"/>
      <c r="FQD29" s="6"/>
      <c r="FQE29" s="6"/>
      <c r="FQF29" s="6"/>
      <c r="FQG29" s="6"/>
      <c r="FQH29" s="6"/>
      <c r="FQI29" s="6"/>
      <c r="FQJ29" s="6"/>
      <c r="FQK29" s="6"/>
      <c r="FQL29" s="6"/>
      <c r="FQM29" s="6"/>
      <c r="FQN29" s="6"/>
      <c r="FQO29" s="6"/>
      <c r="FQP29" s="6"/>
      <c r="FQQ29" s="6"/>
      <c r="FQR29" s="6"/>
      <c r="FQS29" s="6"/>
      <c r="FQT29" s="6"/>
      <c r="FQU29" s="6"/>
      <c r="FQV29" s="6"/>
      <c r="FQW29" s="6"/>
      <c r="FQX29" s="6"/>
      <c r="FQY29" s="6"/>
      <c r="FQZ29" s="6"/>
      <c r="FRA29" s="6"/>
      <c r="FRB29" s="6"/>
      <c r="FRC29" s="6"/>
      <c r="FRD29" s="6"/>
      <c r="FRE29" s="6"/>
      <c r="FRF29" s="6"/>
      <c r="FRG29" s="6"/>
      <c r="FRH29" s="6"/>
      <c r="FRI29" s="6"/>
      <c r="FRJ29" s="6"/>
      <c r="FRK29" s="6"/>
      <c r="FRL29" s="6"/>
      <c r="FRM29" s="6"/>
      <c r="FRN29" s="6"/>
      <c r="FRO29" s="6"/>
      <c r="FRP29" s="6"/>
      <c r="FRQ29" s="6"/>
      <c r="FRR29" s="6"/>
      <c r="FRS29" s="6"/>
      <c r="FRT29" s="6"/>
      <c r="FRU29" s="6"/>
      <c r="FRV29" s="6"/>
      <c r="FRW29" s="6"/>
      <c r="FRX29" s="6"/>
      <c r="FRY29" s="6"/>
      <c r="FRZ29" s="6"/>
      <c r="FSA29" s="6"/>
      <c r="FSB29" s="6"/>
      <c r="FSC29" s="6"/>
      <c r="FSD29" s="6"/>
      <c r="FSE29" s="6"/>
      <c r="FSF29" s="6"/>
      <c r="FSG29" s="6"/>
      <c r="FSH29" s="6"/>
      <c r="FSI29" s="6"/>
      <c r="FSJ29" s="6"/>
      <c r="FSK29" s="6"/>
      <c r="FSL29" s="6"/>
      <c r="FSM29" s="6"/>
      <c r="FSN29" s="6"/>
      <c r="FSO29" s="6"/>
      <c r="FSP29" s="6"/>
      <c r="FSQ29" s="6"/>
      <c r="FSR29" s="6"/>
      <c r="FSS29" s="6"/>
      <c r="FST29" s="6"/>
      <c r="FSU29" s="6"/>
      <c r="FSV29" s="6"/>
      <c r="FSW29" s="6"/>
      <c r="FSX29" s="6"/>
      <c r="FSY29" s="6"/>
      <c r="FSZ29" s="6"/>
      <c r="FTA29" s="6"/>
      <c r="FTB29" s="6"/>
      <c r="FTC29" s="6"/>
      <c r="FTD29" s="6"/>
      <c r="FTE29" s="6"/>
      <c r="FTF29" s="6"/>
      <c r="FTG29" s="6"/>
      <c r="FTH29" s="6"/>
      <c r="FTI29" s="6"/>
      <c r="FTJ29" s="6"/>
      <c r="FTK29" s="6"/>
      <c r="FTL29" s="6"/>
      <c r="FTM29" s="6"/>
      <c r="FTN29" s="6"/>
      <c r="FTO29" s="6"/>
      <c r="FTP29" s="6"/>
      <c r="FTQ29" s="6"/>
      <c r="FTR29" s="6"/>
      <c r="FTS29" s="6"/>
      <c r="FTT29" s="6"/>
      <c r="FTU29" s="6"/>
      <c r="FTV29" s="6"/>
      <c r="FTW29" s="6"/>
      <c r="FTX29" s="6"/>
      <c r="FTY29" s="6"/>
      <c r="FTZ29" s="6"/>
      <c r="FUA29" s="6"/>
      <c r="FUB29" s="6"/>
      <c r="FUC29" s="6"/>
      <c r="FUD29" s="6"/>
      <c r="FUE29" s="6"/>
      <c r="FUF29" s="6"/>
      <c r="FUG29" s="6"/>
      <c r="FUH29" s="6"/>
      <c r="FUI29" s="6"/>
      <c r="FUJ29" s="6"/>
      <c r="FUK29" s="6"/>
      <c r="FUL29" s="6"/>
      <c r="FUM29" s="6"/>
      <c r="FUN29" s="6"/>
      <c r="FUO29" s="6"/>
      <c r="FUP29" s="6"/>
      <c r="FUQ29" s="6"/>
      <c r="FUR29" s="6"/>
      <c r="FUS29" s="6"/>
      <c r="FUT29" s="6"/>
      <c r="FUU29" s="6"/>
      <c r="FUV29" s="6"/>
      <c r="FUW29" s="6"/>
      <c r="FUX29" s="6"/>
      <c r="FUY29" s="6"/>
      <c r="FUZ29" s="6"/>
      <c r="FVA29" s="6"/>
      <c r="FVB29" s="6"/>
      <c r="FVC29" s="6"/>
      <c r="FVD29" s="6"/>
      <c r="FVE29" s="6"/>
      <c r="FVF29" s="6"/>
      <c r="FVG29" s="6"/>
      <c r="FVH29" s="6"/>
      <c r="FVI29" s="6"/>
      <c r="FVJ29" s="6"/>
      <c r="FVK29" s="6"/>
      <c r="FVL29" s="6"/>
      <c r="FVM29" s="6"/>
      <c r="FVN29" s="6"/>
      <c r="FVO29" s="6"/>
      <c r="FVP29" s="6"/>
      <c r="FVQ29" s="6"/>
      <c r="FVR29" s="6"/>
      <c r="FVS29" s="6"/>
      <c r="FVT29" s="6"/>
      <c r="FVU29" s="6"/>
      <c r="FVV29" s="6"/>
      <c r="FVW29" s="6"/>
      <c r="FVX29" s="6"/>
      <c r="FVY29" s="6"/>
      <c r="FVZ29" s="6"/>
      <c r="FWA29" s="6"/>
      <c r="FWB29" s="6"/>
      <c r="FWC29" s="6"/>
      <c r="FWD29" s="6"/>
      <c r="FWE29" s="6"/>
      <c r="FWF29" s="6"/>
      <c r="FWG29" s="6"/>
      <c r="FWH29" s="6"/>
      <c r="FWI29" s="6"/>
      <c r="FWJ29" s="6"/>
      <c r="FWK29" s="6"/>
      <c r="FWL29" s="6"/>
      <c r="FWM29" s="6"/>
      <c r="FWN29" s="6"/>
      <c r="FWO29" s="6"/>
      <c r="FWP29" s="6"/>
      <c r="FWQ29" s="6"/>
      <c r="FWR29" s="6"/>
      <c r="FWS29" s="6"/>
      <c r="FWT29" s="6"/>
      <c r="FWU29" s="6"/>
      <c r="FWV29" s="6"/>
      <c r="FWW29" s="6"/>
      <c r="FWX29" s="6"/>
      <c r="FWY29" s="6"/>
      <c r="FWZ29" s="6"/>
      <c r="FXA29" s="6"/>
      <c r="FXB29" s="6"/>
      <c r="FXC29" s="6"/>
      <c r="FXD29" s="6"/>
      <c r="FXE29" s="6"/>
      <c r="FXF29" s="6"/>
      <c r="FXG29" s="6"/>
      <c r="FXH29" s="6"/>
      <c r="FXI29" s="6"/>
      <c r="FXJ29" s="6"/>
      <c r="FXK29" s="6"/>
      <c r="FXL29" s="6"/>
      <c r="FXM29" s="6"/>
      <c r="FXN29" s="6"/>
      <c r="FXO29" s="6"/>
      <c r="FXP29" s="6"/>
      <c r="FXQ29" s="6"/>
      <c r="FXR29" s="6"/>
      <c r="FXS29" s="6"/>
      <c r="FXT29" s="6"/>
      <c r="FXU29" s="6"/>
      <c r="FXV29" s="6"/>
      <c r="FXW29" s="6"/>
      <c r="FXX29" s="6"/>
      <c r="FXY29" s="6"/>
      <c r="FXZ29" s="6"/>
      <c r="FYA29" s="6"/>
      <c r="FYB29" s="6"/>
      <c r="FYC29" s="6"/>
      <c r="FYD29" s="6"/>
      <c r="FYE29" s="6"/>
      <c r="FYF29" s="6"/>
      <c r="FYG29" s="6"/>
      <c r="FYH29" s="6"/>
      <c r="FYI29" s="6"/>
      <c r="FYJ29" s="6"/>
      <c r="FYK29" s="6"/>
      <c r="FYL29" s="6"/>
      <c r="FYM29" s="6"/>
      <c r="FYN29" s="6"/>
      <c r="FYO29" s="6"/>
      <c r="FYP29" s="6"/>
      <c r="FYQ29" s="6"/>
      <c r="FYR29" s="6"/>
      <c r="FYS29" s="6"/>
      <c r="FYT29" s="6"/>
      <c r="FYU29" s="6"/>
      <c r="FYV29" s="6"/>
      <c r="FYW29" s="6"/>
      <c r="FYX29" s="6"/>
      <c r="FYY29" s="6"/>
      <c r="FYZ29" s="6"/>
      <c r="FZA29" s="6"/>
      <c r="FZB29" s="6"/>
      <c r="FZC29" s="6"/>
      <c r="FZD29" s="6"/>
      <c r="FZE29" s="6"/>
      <c r="FZF29" s="6"/>
      <c r="FZG29" s="6"/>
      <c r="FZH29" s="6"/>
      <c r="FZI29" s="6"/>
      <c r="FZJ29" s="6"/>
      <c r="FZK29" s="6"/>
      <c r="FZL29" s="6"/>
      <c r="FZM29" s="6"/>
      <c r="FZN29" s="6"/>
      <c r="FZO29" s="6"/>
      <c r="FZP29" s="6"/>
      <c r="FZQ29" s="6"/>
      <c r="FZR29" s="6"/>
      <c r="FZS29" s="6"/>
      <c r="FZT29" s="6"/>
      <c r="FZU29" s="6"/>
      <c r="FZV29" s="6"/>
      <c r="FZW29" s="6"/>
      <c r="FZX29" s="6"/>
      <c r="FZY29" s="6"/>
      <c r="FZZ29" s="6"/>
      <c r="GAA29" s="6"/>
      <c r="GAB29" s="6"/>
      <c r="GAC29" s="6"/>
      <c r="GAD29" s="6"/>
      <c r="GAE29" s="6"/>
      <c r="GAF29" s="6"/>
      <c r="GAG29" s="6"/>
      <c r="GAH29" s="6"/>
      <c r="GAI29" s="6"/>
      <c r="GAJ29" s="6"/>
      <c r="GAK29" s="6"/>
      <c r="GAL29" s="6"/>
      <c r="GAM29" s="6"/>
      <c r="GAN29" s="6"/>
      <c r="GAO29" s="6"/>
      <c r="GAP29" s="6"/>
      <c r="GAQ29" s="6"/>
      <c r="GAR29" s="6"/>
      <c r="GAS29" s="6"/>
      <c r="GAT29" s="6"/>
      <c r="GAU29" s="6"/>
      <c r="GAV29" s="6"/>
      <c r="GAW29" s="6"/>
      <c r="GAX29" s="6"/>
      <c r="GAY29" s="6"/>
      <c r="GAZ29" s="6"/>
      <c r="GBA29" s="6"/>
      <c r="GBB29" s="6"/>
      <c r="GBC29" s="6"/>
      <c r="GBD29" s="6"/>
      <c r="GBE29" s="6"/>
      <c r="GBF29" s="6"/>
      <c r="GBG29" s="6"/>
      <c r="GBH29" s="6"/>
      <c r="GBI29" s="6"/>
      <c r="GBJ29" s="6"/>
      <c r="GBK29" s="6"/>
      <c r="GBL29" s="6"/>
      <c r="GBM29" s="6"/>
      <c r="GBN29" s="6"/>
      <c r="GBO29" s="6"/>
      <c r="GBP29" s="6"/>
      <c r="GBQ29" s="6"/>
      <c r="GBR29" s="6"/>
      <c r="GBS29" s="6"/>
      <c r="GBT29" s="6"/>
      <c r="GBU29" s="6"/>
      <c r="GBV29" s="6"/>
      <c r="GBW29" s="6"/>
      <c r="GBX29" s="6"/>
      <c r="GBY29" s="6"/>
      <c r="GBZ29" s="6"/>
      <c r="GCA29" s="6"/>
      <c r="GCB29" s="6"/>
      <c r="GCC29" s="6"/>
      <c r="GCD29" s="6"/>
      <c r="GCE29" s="6"/>
      <c r="GCF29" s="6"/>
      <c r="GCG29" s="6"/>
      <c r="GCH29" s="6"/>
      <c r="GCI29" s="6"/>
      <c r="GCJ29" s="6"/>
      <c r="GCK29" s="6"/>
      <c r="GCL29" s="6"/>
      <c r="GCM29" s="6"/>
      <c r="GCN29" s="6"/>
      <c r="GCO29" s="6"/>
      <c r="GCP29" s="6"/>
      <c r="GCQ29" s="6"/>
      <c r="GCR29" s="6"/>
      <c r="GCS29" s="6"/>
      <c r="GCT29" s="6"/>
      <c r="GCU29" s="6"/>
      <c r="GCV29" s="6"/>
      <c r="GCW29" s="6"/>
      <c r="GCX29" s="6"/>
      <c r="GCY29" s="6"/>
      <c r="GCZ29" s="6"/>
      <c r="GDA29" s="6"/>
      <c r="GDB29" s="6"/>
      <c r="GDC29" s="6"/>
      <c r="GDD29" s="6"/>
      <c r="GDE29" s="6"/>
      <c r="GDF29" s="6"/>
      <c r="GDG29" s="6"/>
      <c r="GDH29" s="6"/>
      <c r="GDI29" s="6"/>
      <c r="GDJ29" s="6"/>
      <c r="GDK29" s="6"/>
      <c r="GDL29" s="6"/>
      <c r="GDM29" s="6"/>
      <c r="GDN29" s="6"/>
      <c r="GDO29" s="6"/>
      <c r="GDP29" s="6"/>
      <c r="GDQ29" s="6"/>
      <c r="GDR29" s="6"/>
      <c r="GDS29" s="6"/>
      <c r="GDT29" s="6"/>
      <c r="GDU29" s="6"/>
      <c r="GDV29" s="6"/>
      <c r="GDW29" s="6"/>
      <c r="GDX29" s="6"/>
      <c r="GDY29" s="6"/>
      <c r="GDZ29" s="6"/>
      <c r="GEA29" s="6"/>
      <c r="GEB29" s="6"/>
      <c r="GEC29" s="6"/>
      <c r="GED29" s="6"/>
      <c r="GEE29" s="6"/>
      <c r="GEF29" s="6"/>
      <c r="GEG29" s="6"/>
      <c r="GEH29" s="6"/>
      <c r="GEI29" s="6"/>
      <c r="GEJ29" s="6"/>
      <c r="GEK29" s="6"/>
      <c r="GEL29" s="6"/>
      <c r="GEM29" s="6"/>
      <c r="GEN29" s="6"/>
      <c r="GEO29" s="6"/>
      <c r="GEP29" s="6"/>
      <c r="GEQ29" s="6"/>
      <c r="GER29" s="6"/>
      <c r="GES29" s="6"/>
      <c r="GET29" s="6"/>
      <c r="GEU29" s="6"/>
      <c r="GEV29" s="6"/>
      <c r="GEW29" s="6"/>
      <c r="GEX29" s="6"/>
      <c r="GEY29" s="6"/>
      <c r="GEZ29" s="6"/>
      <c r="GFA29" s="6"/>
      <c r="GFB29" s="6"/>
      <c r="GFC29" s="6"/>
      <c r="GFD29" s="6"/>
      <c r="GFE29" s="6"/>
      <c r="GFF29" s="6"/>
      <c r="GFG29" s="6"/>
      <c r="GFH29" s="6"/>
      <c r="GFI29" s="6"/>
      <c r="GFJ29" s="6"/>
      <c r="GFK29" s="6"/>
      <c r="GFL29" s="6"/>
      <c r="GFM29" s="6"/>
      <c r="GFN29" s="6"/>
      <c r="GFO29" s="6"/>
      <c r="GFP29" s="6"/>
      <c r="GFQ29" s="6"/>
      <c r="GFR29" s="6"/>
      <c r="GFS29" s="6"/>
      <c r="GFT29" s="6"/>
      <c r="GFU29" s="6"/>
      <c r="GFV29" s="6"/>
      <c r="GFW29" s="6"/>
      <c r="GFX29" s="6"/>
      <c r="GFY29" s="6"/>
      <c r="GFZ29" s="6"/>
      <c r="GGA29" s="6"/>
      <c r="GGB29" s="6"/>
      <c r="GGC29" s="6"/>
      <c r="GGD29" s="6"/>
      <c r="GGE29" s="6"/>
      <c r="GGF29" s="6"/>
      <c r="GGG29" s="6"/>
      <c r="GGH29" s="6"/>
      <c r="GGI29" s="6"/>
      <c r="GGJ29" s="6"/>
      <c r="GGK29" s="6"/>
      <c r="GGL29" s="6"/>
      <c r="GGM29" s="6"/>
      <c r="GGN29" s="6"/>
      <c r="GGO29" s="6"/>
      <c r="GGP29" s="6"/>
      <c r="GGQ29" s="6"/>
      <c r="GGR29" s="6"/>
      <c r="GGS29" s="6"/>
      <c r="GGT29" s="6"/>
      <c r="GGU29" s="6"/>
      <c r="GGV29" s="6"/>
      <c r="GGW29" s="6"/>
      <c r="GGX29" s="6"/>
      <c r="GGY29" s="6"/>
      <c r="GGZ29" s="6"/>
      <c r="GHA29" s="6"/>
      <c r="GHB29" s="6"/>
      <c r="GHC29" s="6"/>
      <c r="GHD29" s="6"/>
      <c r="GHE29" s="6"/>
      <c r="GHF29" s="6"/>
      <c r="GHG29" s="6"/>
      <c r="GHH29" s="6"/>
      <c r="GHI29" s="6"/>
      <c r="GHJ29" s="6"/>
      <c r="GHK29" s="6"/>
      <c r="GHL29" s="6"/>
      <c r="GHM29" s="6"/>
      <c r="GHN29" s="6"/>
      <c r="GHO29" s="6"/>
      <c r="GHP29" s="6"/>
      <c r="GHQ29" s="6"/>
      <c r="GHR29" s="6"/>
      <c r="GHS29" s="6"/>
      <c r="GHT29" s="6"/>
      <c r="GHU29" s="6"/>
      <c r="GHV29" s="6"/>
      <c r="GHW29" s="6"/>
      <c r="GHX29" s="6"/>
      <c r="GHY29" s="6"/>
      <c r="GHZ29" s="6"/>
      <c r="GIA29" s="6"/>
      <c r="GIB29" s="6"/>
      <c r="GIC29" s="6"/>
      <c r="GID29" s="6"/>
      <c r="GIE29" s="6"/>
      <c r="GIF29" s="6"/>
      <c r="GIG29" s="6"/>
      <c r="GIH29" s="6"/>
      <c r="GII29" s="6"/>
      <c r="GIJ29" s="6"/>
      <c r="GIK29" s="6"/>
      <c r="GIL29" s="6"/>
      <c r="GIM29" s="6"/>
      <c r="GIN29" s="6"/>
      <c r="GIO29" s="6"/>
      <c r="GIP29" s="6"/>
      <c r="GIQ29" s="6"/>
      <c r="GIR29" s="6"/>
      <c r="GIS29" s="6"/>
      <c r="GIT29" s="6"/>
      <c r="GIU29" s="6"/>
      <c r="GIV29" s="6"/>
      <c r="GIW29" s="6"/>
      <c r="GIX29" s="6"/>
      <c r="GIY29" s="6"/>
      <c r="GIZ29" s="6"/>
      <c r="GJA29" s="6"/>
      <c r="GJB29" s="6"/>
      <c r="GJC29" s="6"/>
      <c r="GJD29" s="6"/>
      <c r="GJE29" s="6"/>
      <c r="GJF29" s="6"/>
      <c r="GJG29" s="6"/>
      <c r="GJH29" s="6"/>
      <c r="GJI29" s="6"/>
      <c r="GJJ29" s="6"/>
      <c r="GJK29" s="6"/>
      <c r="GJL29" s="6"/>
      <c r="GJM29" s="6"/>
      <c r="GJN29" s="6"/>
      <c r="GJO29" s="6"/>
      <c r="GJP29" s="6"/>
      <c r="GJQ29" s="6"/>
      <c r="GJR29" s="6"/>
      <c r="GJS29" s="6"/>
      <c r="GJT29" s="6"/>
      <c r="GJU29" s="6"/>
      <c r="GJV29" s="6"/>
      <c r="GJW29" s="6"/>
      <c r="GJX29" s="6"/>
      <c r="GJY29" s="6"/>
      <c r="GJZ29" s="6"/>
      <c r="GKA29" s="6"/>
      <c r="GKB29" s="6"/>
      <c r="GKC29" s="6"/>
      <c r="GKD29" s="6"/>
      <c r="GKE29" s="6"/>
      <c r="GKF29" s="6"/>
      <c r="GKG29" s="6"/>
      <c r="GKH29" s="6"/>
      <c r="GKI29" s="6"/>
      <c r="GKJ29" s="6"/>
      <c r="GKK29" s="6"/>
      <c r="GKL29" s="6"/>
      <c r="GKM29" s="6"/>
      <c r="GKN29" s="6"/>
      <c r="GKO29" s="6"/>
      <c r="GKP29" s="6"/>
      <c r="GKQ29" s="6"/>
      <c r="GKR29" s="6"/>
      <c r="GKS29" s="6"/>
      <c r="GKT29" s="6"/>
      <c r="GKU29" s="6"/>
      <c r="GKV29" s="6"/>
      <c r="GKW29" s="6"/>
      <c r="GKX29" s="6"/>
      <c r="GKY29" s="6"/>
      <c r="GKZ29" s="6"/>
      <c r="GLA29" s="6"/>
      <c r="GLB29" s="6"/>
      <c r="GLC29" s="6"/>
      <c r="GLD29" s="6"/>
      <c r="GLE29" s="6"/>
      <c r="GLF29" s="6"/>
      <c r="GLG29" s="6"/>
      <c r="GLH29" s="6"/>
      <c r="GLI29" s="6"/>
      <c r="GLJ29" s="6"/>
      <c r="GLK29" s="6"/>
      <c r="GLL29" s="6"/>
      <c r="GLM29" s="6"/>
      <c r="GLN29" s="6"/>
      <c r="GLO29" s="6"/>
      <c r="GLP29" s="6"/>
      <c r="GLQ29" s="6"/>
      <c r="GLR29" s="6"/>
      <c r="GLS29" s="6"/>
      <c r="GLT29" s="6"/>
      <c r="GLU29" s="6"/>
      <c r="GLV29" s="6"/>
      <c r="GLW29" s="6"/>
      <c r="GLX29" s="6"/>
      <c r="GLY29" s="6"/>
      <c r="GLZ29" s="6"/>
      <c r="GMA29" s="6"/>
      <c r="GMB29" s="6"/>
      <c r="GMC29" s="6"/>
      <c r="GMD29" s="6"/>
      <c r="GME29" s="6"/>
      <c r="GMF29" s="6"/>
      <c r="GMG29" s="6"/>
      <c r="GMH29" s="6"/>
      <c r="GMI29" s="6"/>
      <c r="GMJ29" s="6"/>
      <c r="GMK29" s="6"/>
      <c r="GML29" s="6"/>
      <c r="GMM29" s="6"/>
      <c r="GMN29" s="6"/>
      <c r="GMO29" s="6"/>
      <c r="GMP29" s="6"/>
      <c r="GMQ29" s="6"/>
      <c r="GMR29" s="6"/>
      <c r="GMS29" s="6"/>
      <c r="GMT29" s="6"/>
      <c r="GMU29" s="6"/>
      <c r="GMV29" s="6"/>
      <c r="GMW29" s="6"/>
      <c r="GMX29" s="6"/>
      <c r="GMY29" s="6"/>
      <c r="GMZ29" s="6"/>
      <c r="GNA29" s="6"/>
      <c r="GNB29" s="6"/>
      <c r="GNC29" s="6"/>
      <c r="GND29" s="6"/>
      <c r="GNE29" s="6"/>
      <c r="GNF29" s="6"/>
      <c r="GNG29" s="6"/>
      <c r="GNH29" s="6"/>
      <c r="GNI29" s="6"/>
      <c r="GNJ29" s="6"/>
      <c r="GNK29" s="6"/>
      <c r="GNL29" s="6"/>
      <c r="GNM29" s="6"/>
      <c r="GNN29" s="6"/>
      <c r="GNO29" s="6"/>
      <c r="GNP29" s="6"/>
      <c r="GNQ29" s="6"/>
      <c r="GNR29" s="6"/>
      <c r="GNS29" s="6"/>
      <c r="GNT29" s="6"/>
      <c r="GNU29" s="6"/>
      <c r="GNV29" s="6"/>
      <c r="GNW29" s="6"/>
      <c r="GNX29" s="6"/>
      <c r="GNY29" s="6"/>
      <c r="GNZ29" s="6"/>
      <c r="GOA29" s="6"/>
      <c r="GOB29" s="6"/>
      <c r="GOC29" s="6"/>
      <c r="GOD29" s="6"/>
      <c r="GOE29" s="6"/>
      <c r="GOF29" s="6"/>
      <c r="GOG29" s="6"/>
      <c r="GOH29" s="6"/>
      <c r="GOI29" s="6"/>
      <c r="GOJ29" s="6"/>
      <c r="GOK29" s="6"/>
      <c r="GOL29" s="6"/>
      <c r="GOM29" s="6"/>
      <c r="GON29" s="6"/>
      <c r="GOO29" s="6"/>
      <c r="GOP29" s="6"/>
      <c r="GOQ29" s="6"/>
      <c r="GOR29" s="6"/>
      <c r="GOS29" s="6"/>
      <c r="GOT29" s="6"/>
      <c r="GOU29" s="6"/>
      <c r="GOV29" s="6"/>
      <c r="GOW29" s="6"/>
      <c r="GOX29" s="6"/>
      <c r="GOY29" s="6"/>
      <c r="GOZ29" s="6"/>
      <c r="GPA29" s="6"/>
      <c r="GPB29" s="6"/>
      <c r="GPC29" s="6"/>
      <c r="GPD29" s="6"/>
      <c r="GPE29" s="6"/>
      <c r="GPF29" s="6"/>
      <c r="GPG29" s="6"/>
      <c r="GPH29" s="6"/>
      <c r="GPI29" s="6"/>
      <c r="GPJ29" s="6"/>
      <c r="GPK29" s="6"/>
      <c r="GPL29" s="6"/>
      <c r="GPM29" s="6"/>
      <c r="GPN29" s="6"/>
      <c r="GPO29" s="6"/>
      <c r="GPP29" s="6"/>
      <c r="GPQ29" s="6"/>
      <c r="GPR29" s="6"/>
      <c r="GPS29" s="6"/>
      <c r="GPT29" s="6"/>
      <c r="GPU29" s="6"/>
      <c r="GPV29" s="6"/>
      <c r="GPW29" s="6"/>
      <c r="GPX29" s="6"/>
      <c r="GPY29" s="6"/>
      <c r="GPZ29" s="6"/>
      <c r="GQA29" s="6"/>
      <c r="GQB29" s="6"/>
      <c r="GQC29" s="6"/>
      <c r="GQD29" s="6"/>
      <c r="GQE29" s="6"/>
      <c r="GQF29" s="6"/>
      <c r="GQG29" s="6"/>
      <c r="GQH29" s="6"/>
      <c r="GQI29" s="6"/>
      <c r="GQJ29" s="6"/>
      <c r="GQK29" s="6"/>
      <c r="GQL29" s="6"/>
      <c r="GQM29" s="6"/>
      <c r="GQN29" s="6"/>
      <c r="GQO29" s="6"/>
      <c r="GQP29" s="6"/>
      <c r="GQQ29" s="6"/>
      <c r="GQR29" s="6"/>
      <c r="GQS29" s="6"/>
      <c r="GQT29" s="6"/>
      <c r="GQU29" s="6"/>
      <c r="GQV29" s="6"/>
      <c r="GQW29" s="6"/>
      <c r="GQX29" s="6"/>
      <c r="GQY29" s="6"/>
      <c r="GQZ29" s="6"/>
      <c r="GRA29" s="6"/>
      <c r="GRB29" s="6"/>
      <c r="GRC29" s="6"/>
      <c r="GRD29" s="6"/>
      <c r="GRE29" s="6"/>
      <c r="GRF29" s="6"/>
      <c r="GRG29" s="6"/>
      <c r="GRH29" s="6"/>
      <c r="GRI29" s="6"/>
      <c r="GRJ29" s="6"/>
      <c r="GRK29" s="6"/>
      <c r="GRL29" s="6"/>
      <c r="GRM29" s="6"/>
      <c r="GRN29" s="6"/>
      <c r="GRO29" s="6"/>
      <c r="GRP29" s="6"/>
      <c r="GRQ29" s="6"/>
      <c r="GRR29" s="6"/>
      <c r="GRS29" s="6"/>
      <c r="GRT29" s="6"/>
      <c r="GRU29" s="6"/>
      <c r="GRV29" s="6"/>
      <c r="GRW29" s="6"/>
      <c r="GRX29" s="6"/>
      <c r="GRY29" s="6"/>
      <c r="GRZ29" s="6"/>
      <c r="GSA29" s="6"/>
      <c r="GSB29" s="6"/>
      <c r="GSC29" s="6"/>
      <c r="GSD29" s="6"/>
      <c r="GSE29" s="6"/>
      <c r="GSF29" s="6"/>
      <c r="GSG29" s="6"/>
      <c r="GSH29" s="6"/>
      <c r="GSI29" s="6"/>
      <c r="GSJ29" s="6"/>
      <c r="GSK29" s="6"/>
      <c r="GSL29" s="6"/>
      <c r="GSM29" s="6"/>
      <c r="GSN29" s="6"/>
      <c r="GSO29" s="6"/>
      <c r="GSP29" s="6"/>
      <c r="GSQ29" s="6"/>
      <c r="GSR29" s="6"/>
      <c r="GSS29" s="6"/>
      <c r="GST29" s="6"/>
      <c r="GSU29" s="6"/>
      <c r="GSV29" s="6"/>
      <c r="GSW29" s="6"/>
      <c r="GSX29" s="6"/>
      <c r="GSY29" s="6"/>
      <c r="GSZ29" s="6"/>
      <c r="GTA29" s="6"/>
      <c r="GTB29" s="6"/>
      <c r="GTC29" s="6"/>
      <c r="GTD29" s="6"/>
      <c r="GTE29" s="6"/>
      <c r="GTF29" s="6"/>
      <c r="GTG29" s="6"/>
      <c r="GTH29" s="6"/>
      <c r="GTI29" s="6"/>
      <c r="GTJ29" s="6"/>
      <c r="GTK29" s="6"/>
      <c r="GTL29" s="6"/>
      <c r="GTM29" s="6"/>
      <c r="GTN29" s="6"/>
      <c r="GTO29" s="6"/>
      <c r="GTP29" s="6"/>
      <c r="GTQ29" s="6"/>
      <c r="GTR29" s="6"/>
      <c r="GTS29" s="6"/>
      <c r="GTT29" s="6"/>
      <c r="GTU29" s="6"/>
      <c r="GTV29" s="6"/>
      <c r="GTW29" s="6"/>
      <c r="GTX29" s="6"/>
      <c r="GTY29" s="6"/>
      <c r="GTZ29" s="6"/>
      <c r="GUA29" s="6"/>
      <c r="GUB29" s="6"/>
      <c r="GUC29" s="6"/>
      <c r="GUD29" s="6"/>
      <c r="GUE29" s="6"/>
      <c r="GUF29" s="6"/>
      <c r="GUG29" s="6"/>
      <c r="GUH29" s="6"/>
      <c r="GUI29" s="6"/>
      <c r="GUJ29" s="6"/>
      <c r="GUK29" s="6"/>
      <c r="GUL29" s="6"/>
      <c r="GUM29" s="6"/>
      <c r="GUN29" s="6"/>
      <c r="GUO29" s="6"/>
      <c r="GUP29" s="6"/>
      <c r="GUQ29" s="6"/>
      <c r="GUR29" s="6"/>
      <c r="GUS29" s="6"/>
      <c r="GUT29" s="6"/>
      <c r="GUU29" s="6"/>
      <c r="GUV29" s="6"/>
      <c r="GUW29" s="6"/>
      <c r="GUX29" s="6"/>
      <c r="GUY29" s="6"/>
      <c r="GUZ29" s="6"/>
      <c r="GVA29" s="6"/>
      <c r="GVB29" s="6"/>
      <c r="GVC29" s="6"/>
      <c r="GVD29" s="6"/>
      <c r="GVE29" s="6"/>
      <c r="GVF29" s="6"/>
      <c r="GVG29" s="6"/>
      <c r="GVH29" s="6"/>
      <c r="GVI29" s="6"/>
      <c r="GVJ29" s="6"/>
      <c r="GVK29" s="6"/>
      <c r="GVL29" s="6"/>
      <c r="GVM29" s="6"/>
      <c r="GVN29" s="6"/>
      <c r="GVO29" s="6"/>
      <c r="GVP29" s="6"/>
      <c r="GVQ29" s="6"/>
      <c r="GVR29" s="6"/>
      <c r="GVS29" s="6"/>
      <c r="GVT29" s="6"/>
      <c r="GVU29" s="6"/>
      <c r="GVV29" s="6"/>
      <c r="GVW29" s="6"/>
      <c r="GVX29" s="6"/>
      <c r="GVY29" s="6"/>
      <c r="GVZ29" s="6"/>
      <c r="GWA29" s="6"/>
      <c r="GWB29" s="6"/>
      <c r="GWC29" s="6"/>
      <c r="GWD29" s="6"/>
      <c r="GWE29" s="6"/>
      <c r="GWF29" s="6"/>
      <c r="GWG29" s="6"/>
      <c r="GWH29" s="6"/>
      <c r="GWI29" s="6"/>
      <c r="GWJ29" s="6"/>
      <c r="GWK29" s="6"/>
      <c r="GWL29" s="6"/>
      <c r="GWM29" s="6"/>
      <c r="GWN29" s="6"/>
      <c r="GWO29" s="6"/>
      <c r="GWP29" s="6"/>
      <c r="GWQ29" s="6"/>
      <c r="GWR29" s="6"/>
      <c r="GWS29" s="6"/>
      <c r="GWT29" s="6"/>
      <c r="GWU29" s="6"/>
      <c r="GWV29" s="6"/>
      <c r="GWW29" s="6"/>
      <c r="GWX29" s="6"/>
      <c r="GWY29" s="6"/>
      <c r="GWZ29" s="6"/>
      <c r="GXA29" s="6"/>
      <c r="GXB29" s="6"/>
      <c r="GXC29" s="6"/>
      <c r="GXD29" s="6"/>
      <c r="GXE29" s="6"/>
      <c r="GXF29" s="6"/>
      <c r="GXG29" s="6"/>
      <c r="GXH29" s="6"/>
      <c r="GXI29" s="6"/>
      <c r="GXJ29" s="6"/>
      <c r="GXK29" s="6"/>
      <c r="GXL29" s="6"/>
      <c r="GXM29" s="6"/>
      <c r="GXN29" s="6"/>
      <c r="GXO29" s="6"/>
      <c r="GXP29" s="6"/>
      <c r="GXQ29" s="6"/>
      <c r="GXR29" s="6"/>
      <c r="GXS29" s="6"/>
      <c r="GXT29" s="6"/>
      <c r="GXU29" s="6"/>
      <c r="GXV29" s="6"/>
      <c r="GXW29" s="6"/>
      <c r="GXX29" s="6"/>
      <c r="GXY29" s="6"/>
      <c r="GXZ29" s="6"/>
      <c r="GYA29" s="6"/>
      <c r="GYB29" s="6"/>
      <c r="GYC29" s="6"/>
      <c r="GYD29" s="6"/>
      <c r="GYE29" s="6"/>
      <c r="GYF29" s="6"/>
      <c r="GYG29" s="6"/>
      <c r="GYH29" s="6"/>
      <c r="GYI29" s="6"/>
      <c r="GYJ29" s="6"/>
      <c r="GYK29" s="6"/>
      <c r="GYL29" s="6"/>
      <c r="GYM29" s="6"/>
      <c r="GYN29" s="6"/>
      <c r="GYO29" s="6"/>
      <c r="GYP29" s="6"/>
      <c r="GYQ29" s="6"/>
      <c r="GYR29" s="6"/>
      <c r="GYS29" s="6"/>
      <c r="GYT29" s="6"/>
      <c r="GYU29" s="6"/>
      <c r="GYV29" s="6"/>
      <c r="GYW29" s="6"/>
      <c r="GYX29" s="6"/>
      <c r="GYY29" s="6"/>
      <c r="GYZ29" s="6"/>
      <c r="GZA29" s="6"/>
      <c r="GZB29" s="6"/>
      <c r="GZC29" s="6"/>
      <c r="GZD29" s="6"/>
      <c r="GZE29" s="6"/>
      <c r="GZF29" s="6"/>
      <c r="GZG29" s="6"/>
      <c r="GZH29" s="6"/>
      <c r="GZI29" s="6"/>
      <c r="GZJ29" s="6"/>
      <c r="GZK29" s="6"/>
      <c r="GZL29" s="6"/>
      <c r="GZM29" s="6"/>
      <c r="GZN29" s="6"/>
      <c r="GZO29" s="6"/>
      <c r="GZP29" s="6"/>
      <c r="GZQ29" s="6"/>
      <c r="GZR29" s="6"/>
      <c r="GZS29" s="6"/>
      <c r="GZT29" s="6"/>
      <c r="GZU29" s="6"/>
      <c r="GZV29" s="6"/>
      <c r="GZW29" s="6"/>
      <c r="GZX29" s="6"/>
      <c r="GZY29" s="6"/>
      <c r="GZZ29" s="6"/>
      <c r="HAA29" s="6"/>
      <c r="HAB29" s="6"/>
      <c r="HAC29" s="6"/>
      <c r="HAD29" s="6"/>
      <c r="HAE29" s="6"/>
      <c r="HAF29" s="6"/>
      <c r="HAG29" s="6"/>
      <c r="HAH29" s="6"/>
      <c r="HAI29" s="6"/>
      <c r="HAJ29" s="6"/>
      <c r="HAK29" s="6"/>
      <c r="HAL29" s="6"/>
      <c r="HAM29" s="6"/>
      <c r="HAN29" s="6"/>
      <c r="HAO29" s="6"/>
      <c r="HAP29" s="6"/>
      <c r="HAQ29" s="6"/>
      <c r="HAR29" s="6"/>
      <c r="HAS29" s="6"/>
      <c r="HAT29" s="6"/>
      <c r="HAU29" s="6"/>
      <c r="HAV29" s="6"/>
      <c r="HAW29" s="6"/>
      <c r="HAX29" s="6"/>
      <c r="HAY29" s="6"/>
      <c r="HAZ29" s="6"/>
      <c r="HBA29" s="6"/>
      <c r="HBB29" s="6"/>
      <c r="HBC29" s="6"/>
      <c r="HBD29" s="6"/>
      <c r="HBE29" s="6"/>
      <c r="HBF29" s="6"/>
      <c r="HBG29" s="6"/>
      <c r="HBH29" s="6"/>
      <c r="HBI29" s="6"/>
      <c r="HBJ29" s="6"/>
      <c r="HBK29" s="6"/>
      <c r="HBL29" s="6"/>
      <c r="HBM29" s="6"/>
      <c r="HBN29" s="6"/>
      <c r="HBO29" s="6"/>
      <c r="HBP29" s="6"/>
      <c r="HBQ29" s="6"/>
      <c r="HBR29" s="6"/>
      <c r="HBS29" s="6"/>
      <c r="HBT29" s="6"/>
      <c r="HBU29" s="6"/>
      <c r="HBV29" s="6"/>
      <c r="HBW29" s="6"/>
      <c r="HBX29" s="6"/>
      <c r="HBY29" s="6"/>
      <c r="HBZ29" s="6"/>
      <c r="HCA29" s="6"/>
      <c r="HCB29" s="6"/>
      <c r="HCC29" s="6"/>
      <c r="HCD29" s="6"/>
      <c r="HCE29" s="6"/>
      <c r="HCF29" s="6"/>
      <c r="HCG29" s="6"/>
      <c r="HCH29" s="6"/>
      <c r="HCI29" s="6"/>
      <c r="HCJ29" s="6"/>
      <c r="HCK29" s="6"/>
      <c r="HCL29" s="6"/>
      <c r="HCM29" s="6"/>
      <c r="HCN29" s="6"/>
      <c r="HCO29" s="6"/>
      <c r="HCP29" s="6"/>
      <c r="HCQ29" s="6"/>
      <c r="HCR29" s="6"/>
      <c r="HCS29" s="6"/>
      <c r="HCT29" s="6"/>
      <c r="HCU29" s="6"/>
      <c r="HCV29" s="6"/>
      <c r="HCW29" s="6"/>
      <c r="HCX29" s="6"/>
      <c r="HCY29" s="6"/>
      <c r="HCZ29" s="6"/>
      <c r="HDA29" s="6"/>
      <c r="HDB29" s="6"/>
      <c r="HDC29" s="6"/>
      <c r="HDD29" s="6"/>
      <c r="HDE29" s="6"/>
      <c r="HDF29" s="6"/>
      <c r="HDG29" s="6"/>
      <c r="HDH29" s="6"/>
      <c r="HDI29" s="6"/>
      <c r="HDJ29" s="6"/>
      <c r="HDK29" s="6"/>
      <c r="HDL29" s="6"/>
      <c r="HDM29" s="6"/>
      <c r="HDN29" s="6"/>
      <c r="HDO29" s="6"/>
      <c r="HDP29" s="6"/>
      <c r="HDQ29" s="6"/>
      <c r="HDR29" s="6"/>
      <c r="HDS29" s="6"/>
      <c r="HDT29" s="6"/>
      <c r="HDU29" s="6"/>
      <c r="HDV29" s="6"/>
      <c r="HDW29" s="6"/>
      <c r="HDX29" s="6"/>
      <c r="HDY29" s="6"/>
      <c r="HDZ29" s="6"/>
      <c r="HEA29" s="6"/>
      <c r="HEB29" s="6"/>
      <c r="HEC29" s="6"/>
      <c r="HED29" s="6"/>
      <c r="HEE29" s="6"/>
      <c r="HEF29" s="6"/>
      <c r="HEG29" s="6"/>
      <c r="HEH29" s="6"/>
      <c r="HEI29" s="6"/>
      <c r="HEJ29" s="6"/>
      <c r="HEK29" s="6"/>
      <c r="HEL29" s="6"/>
      <c r="HEM29" s="6"/>
      <c r="HEN29" s="6"/>
      <c r="HEO29" s="6"/>
      <c r="HEP29" s="6"/>
      <c r="HEQ29" s="6"/>
      <c r="HER29" s="6"/>
      <c r="HES29" s="6"/>
      <c r="HET29" s="6"/>
      <c r="HEU29" s="6"/>
      <c r="HEV29" s="6"/>
      <c r="HEW29" s="6"/>
      <c r="HEX29" s="6"/>
      <c r="HEY29" s="6"/>
      <c r="HEZ29" s="6"/>
      <c r="HFA29" s="6"/>
      <c r="HFB29" s="6"/>
      <c r="HFC29" s="6"/>
      <c r="HFD29" s="6"/>
      <c r="HFE29" s="6"/>
      <c r="HFF29" s="6"/>
      <c r="HFG29" s="6"/>
      <c r="HFH29" s="6"/>
      <c r="HFI29" s="6"/>
      <c r="HFJ29" s="6"/>
      <c r="HFK29" s="6"/>
      <c r="HFL29" s="6"/>
      <c r="HFM29" s="6"/>
      <c r="HFN29" s="6"/>
      <c r="HFO29" s="6"/>
      <c r="HFP29" s="6"/>
      <c r="HFQ29" s="6"/>
      <c r="HFR29" s="6"/>
      <c r="HFS29" s="6"/>
      <c r="HFT29" s="6"/>
      <c r="HFU29" s="6"/>
      <c r="HFV29" s="6"/>
      <c r="HFW29" s="6"/>
      <c r="HFX29" s="6"/>
      <c r="HFY29" s="6"/>
      <c r="HFZ29" s="6"/>
      <c r="HGA29" s="6"/>
      <c r="HGB29" s="6"/>
      <c r="HGC29" s="6"/>
      <c r="HGD29" s="6"/>
      <c r="HGE29" s="6"/>
      <c r="HGF29" s="6"/>
      <c r="HGG29" s="6"/>
      <c r="HGH29" s="6"/>
      <c r="HGI29" s="6"/>
      <c r="HGJ29" s="6"/>
      <c r="HGK29" s="6"/>
      <c r="HGL29" s="6"/>
      <c r="HGM29" s="6"/>
      <c r="HGN29" s="6"/>
      <c r="HGO29" s="6"/>
      <c r="HGP29" s="6"/>
      <c r="HGQ29" s="6"/>
      <c r="HGR29" s="6"/>
      <c r="HGS29" s="6"/>
      <c r="HGT29" s="6"/>
      <c r="HGU29" s="6"/>
      <c r="HGV29" s="6"/>
      <c r="HGW29" s="6"/>
      <c r="HGX29" s="6"/>
      <c r="HGY29" s="6"/>
      <c r="HGZ29" s="6"/>
      <c r="HHA29" s="6"/>
      <c r="HHB29" s="6"/>
      <c r="HHC29" s="6"/>
      <c r="HHD29" s="6"/>
      <c r="HHE29" s="6"/>
      <c r="HHF29" s="6"/>
      <c r="HHG29" s="6"/>
      <c r="HHH29" s="6"/>
      <c r="HHI29" s="6"/>
      <c r="HHJ29" s="6"/>
      <c r="HHK29" s="6"/>
      <c r="HHL29" s="6"/>
      <c r="HHM29" s="6"/>
      <c r="HHN29" s="6"/>
      <c r="HHO29" s="6"/>
      <c r="HHP29" s="6"/>
      <c r="HHQ29" s="6"/>
      <c r="HHR29" s="6"/>
      <c r="HHS29" s="6"/>
      <c r="HHT29" s="6"/>
      <c r="HHU29" s="6"/>
      <c r="HHV29" s="6"/>
      <c r="HHW29" s="6"/>
      <c r="HHX29" s="6"/>
      <c r="HHY29" s="6"/>
      <c r="HHZ29" s="6"/>
      <c r="HIA29" s="6"/>
      <c r="HIB29" s="6"/>
      <c r="HIC29" s="6"/>
      <c r="HID29" s="6"/>
      <c r="HIE29" s="6"/>
      <c r="HIF29" s="6"/>
      <c r="HIG29" s="6"/>
      <c r="HIH29" s="6"/>
      <c r="HII29" s="6"/>
      <c r="HIJ29" s="6"/>
      <c r="HIK29" s="6"/>
      <c r="HIL29" s="6"/>
      <c r="HIM29" s="6"/>
      <c r="HIN29" s="6"/>
      <c r="HIO29" s="6"/>
      <c r="HIP29" s="6"/>
      <c r="HIQ29" s="6"/>
      <c r="HIR29" s="6"/>
      <c r="HIS29" s="6"/>
      <c r="HIT29" s="6"/>
      <c r="HIU29" s="6"/>
      <c r="HIV29" s="6"/>
      <c r="HIW29" s="6"/>
      <c r="HIX29" s="6"/>
      <c r="HIY29" s="6"/>
      <c r="HIZ29" s="6"/>
      <c r="HJA29" s="6"/>
      <c r="HJB29" s="6"/>
      <c r="HJC29" s="6"/>
      <c r="HJD29" s="6"/>
      <c r="HJE29" s="6"/>
      <c r="HJF29" s="6"/>
      <c r="HJG29" s="6"/>
      <c r="HJH29" s="6"/>
      <c r="HJI29" s="6"/>
      <c r="HJJ29" s="6"/>
      <c r="HJK29" s="6"/>
      <c r="HJL29" s="6"/>
      <c r="HJM29" s="6"/>
      <c r="HJN29" s="6"/>
      <c r="HJO29" s="6"/>
      <c r="HJP29" s="6"/>
      <c r="HJQ29" s="6"/>
      <c r="HJR29" s="6"/>
      <c r="HJS29" s="6"/>
      <c r="HJT29" s="6"/>
      <c r="HJU29" s="6"/>
      <c r="HJV29" s="6"/>
      <c r="HJW29" s="6"/>
      <c r="HJX29" s="6"/>
      <c r="HJY29" s="6"/>
      <c r="HJZ29" s="6"/>
      <c r="HKA29" s="6"/>
      <c r="HKB29" s="6"/>
      <c r="HKC29" s="6"/>
      <c r="HKD29" s="6"/>
      <c r="HKE29" s="6"/>
      <c r="HKF29" s="6"/>
      <c r="HKG29" s="6"/>
      <c r="HKH29" s="6"/>
      <c r="HKI29" s="6"/>
      <c r="HKJ29" s="6"/>
      <c r="HKK29" s="6"/>
      <c r="HKL29" s="6"/>
      <c r="HKM29" s="6"/>
      <c r="HKN29" s="6"/>
      <c r="HKO29" s="6"/>
      <c r="HKP29" s="6"/>
      <c r="HKQ29" s="6"/>
      <c r="HKR29" s="6"/>
      <c r="HKS29" s="6"/>
      <c r="HKT29" s="6"/>
      <c r="HKU29" s="6"/>
      <c r="HKV29" s="6"/>
      <c r="HKW29" s="6"/>
      <c r="HKX29" s="6"/>
      <c r="HKY29" s="6"/>
      <c r="HKZ29" s="6"/>
      <c r="HLA29" s="6"/>
      <c r="HLB29" s="6"/>
      <c r="HLC29" s="6"/>
      <c r="HLD29" s="6"/>
      <c r="HLE29" s="6"/>
      <c r="HLF29" s="6"/>
      <c r="HLG29" s="6"/>
      <c r="HLH29" s="6"/>
      <c r="HLI29" s="6"/>
      <c r="HLJ29" s="6"/>
      <c r="HLK29" s="6"/>
      <c r="HLL29" s="6"/>
      <c r="HLM29" s="6"/>
      <c r="HLN29" s="6"/>
      <c r="HLO29" s="6"/>
      <c r="HLP29" s="6"/>
      <c r="HLQ29" s="6"/>
      <c r="HLR29" s="6"/>
      <c r="HLS29" s="6"/>
      <c r="HLT29" s="6"/>
      <c r="HLU29" s="6"/>
      <c r="HLV29" s="6"/>
      <c r="HLW29" s="6"/>
      <c r="HLX29" s="6"/>
      <c r="HLY29" s="6"/>
      <c r="HLZ29" s="6"/>
      <c r="HMA29" s="6"/>
      <c r="HMB29" s="6"/>
      <c r="HMC29" s="6"/>
      <c r="HMD29" s="6"/>
      <c r="HME29" s="6"/>
      <c r="HMF29" s="6"/>
      <c r="HMG29" s="6"/>
      <c r="HMH29" s="6"/>
      <c r="HMI29" s="6"/>
      <c r="HMJ29" s="6"/>
      <c r="HMK29" s="6"/>
      <c r="HML29" s="6"/>
      <c r="HMM29" s="6"/>
      <c r="HMN29" s="6"/>
      <c r="HMO29" s="6"/>
      <c r="HMP29" s="6"/>
      <c r="HMQ29" s="6"/>
      <c r="HMR29" s="6"/>
      <c r="HMS29" s="6"/>
      <c r="HMT29" s="6"/>
      <c r="HMU29" s="6"/>
      <c r="HMV29" s="6"/>
      <c r="HMW29" s="6"/>
      <c r="HMX29" s="6"/>
      <c r="HMY29" s="6"/>
      <c r="HMZ29" s="6"/>
      <c r="HNA29" s="6"/>
      <c r="HNB29" s="6"/>
      <c r="HNC29" s="6"/>
      <c r="HND29" s="6"/>
      <c r="HNE29" s="6"/>
      <c r="HNF29" s="6"/>
      <c r="HNG29" s="6"/>
      <c r="HNH29" s="6"/>
      <c r="HNI29" s="6"/>
      <c r="HNJ29" s="6"/>
      <c r="HNK29" s="6"/>
      <c r="HNL29" s="6"/>
      <c r="HNM29" s="6"/>
      <c r="HNN29" s="6"/>
      <c r="HNO29" s="6"/>
      <c r="HNP29" s="6"/>
      <c r="HNQ29" s="6"/>
      <c r="HNR29" s="6"/>
      <c r="HNS29" s="6"/>
      <c r="HNT29" s="6"/>
      <c r="HNU29" s="6"/>
      <c r="HNV29" s="6"/>
      <c r="HNW29" s="6"/>
      <c r="HNX29" s="6"/>
      <c r="HNY29" s="6"/>
      <c r="HNZ29" s="6"/>
      <c r="HOA29" s="6"/>
      <c r="HOB29" s="6"/>
      <c r="HOC29" s="6"/>
      <c r="HOD29" s="6"/>
      <c r="HOE29" s="6"/>
      <c r="HOF29" s="6"/>
      <c r="HOG29" s="6"/>
      <c r="HOH29" s="6"/>
      <c r="HOI29" s="6"/>
      <c r="HOJ29" s="6"/>
      <c r="HOK29" s="6"/>
      <c r="HOL29" s="6"/>
      <c r="HOM29" s="6"/>
      <c r="HON29" s="6"/>
      <c r="HOO29" s="6"/>
      <c r="HOP29" s="6"/>
      <c r="HOQ29" s="6"/>
      <c r="HOR29" s="6"/>
      <c r="HOS29" s="6"/>
      <c r="HOT29" s="6"/>
      <c r="HOU29" s="6"/>
      <c r="HOV29" s="6"/>
      <c r="HOW29" s="6"/>
      <c r="HOX29" s="6"/>
      <c r="HOY29" s="6"/>
      <c r="HOZ29" s="6"/>
      <c r="HPA29" s="6"/>
      <c r="HPB29" s="6"/>
      <c r="HPC29" s="6"/>
      <c r="HPD29" s="6"/>
      <c r="HPE29" s="6"/>
      <c r="HPF29" s="6"/>
      <c r="HPG29" s="6"/>
      <c r="HPH29" s="6"/>
      <c r="HPI29" s="6"/>
      <c r="HPJ29" s="6"/>
      <c r="HPK29" s="6"/>
      <c r="HPL29" s="6"/>
      <c r="HPM29" s="6"/>
      <c r="HPN29" s="6"/>
      <c r="HPO29" s="6"/>
      <c r="HPP29" s="6"/>
      <c r="HPQ29" s="6"/>
      <c r="HPR29" s="6"/>
      <c r="HPS29" s="6"/>
      <c r="HPT29" s="6"/>
      <c r="HPU29" s="6"/>
      <c r="HPV29" s="6"/>
      <c r="HPW29" s="6"/>
      <c r="HPX29" s="6"/>
      <c r="HPY29" s="6"/>
      <c r="HPZ29" s="6"/>
      <c r="HQA29" s="6"/>
      <c r="HQB29" s="6"/>
      <c r="HQC29" s="6"/>
      <c r="HQD29" s="6"/>
      <c r="HQE29" s="6"/>
      <c r="HQF29" s="6"/>
      <c r="HQG29" s="6"/>
      <c r="HQH29" s="6"/>
      <c r="HQI29" s="6"/>
      <c r="HQJ29" s="6"/>
      <c r="HQK29" s="6"/>
      <c r="HQL29" s="6"/>
      <c r="HQM29" s="6"/>
      <c r="HQN29" s="6"/>
      <c r="HQO29" s="6"/>
      <c r="HQP29" s="6"/>
      <c r="HQQ29" s="6"/>
      <c r="HQR29" s="6"/>
      <c r="HQS29" s="6"/>
      <c r="HQT29" s="6"/>
      <c r="HQU29" s="6"/>
      <c r="HQV29" s="6"/>
      <c r="HQW29" s="6"/>
      <c r="HQX29" s="6"/>
      <c r="HQY29" s="6"/>
      <c r="HQZ29" s="6"/>
      <c r="HRA29" s="6"/>
      <c r="HRB29" s="6"/>
      <c r="HRC29" s="6"/>
      <c r="HRD29" s="6"/>
      <c r="HRE29" s="6"/>
      <c r="HRF29" s="6"/>
      <c r="HRG29" s="6"/>
      <c r="HRH29" s="6"/>
      <c r="HRI29" s="6"/>
      <c r="HRJ29" s="6"/>
      <c r="HRK29" s="6"/>
      <c r="HRL29" s="6"/>
      <c r="HRM29" s="6"/>
      <c r="HRN29" s="6"/>
      <c r="HRO29" s="6"/>
      <c r="HRP29" s="6"/>
      <c r="HRQ29" s="6"/>
      <c r="HRR29" s="6"/>
      <c r="HRS29" s="6"/>
      <c r="HRT29" s="6"/>
      <c r="HRU29" s="6"/>
      <c r="HRV29" s="6"/>
      <c r="HRW29" s="6"/>
      <c r="HRX29" s="6"/>
      <c r="HRY29" s="6"/>
      <c r="HRZ29" s="6"/>
      <c r="HSA29" s="6"/>
      <c r="HSB29" s="6"/>
      <c r="HSC29" s="6"/>
      <c r="HSD29" s="6"/>
      <c r="HSE29" s="6"/>
      <c r="HSF29" s="6"/>
      <c r="HSG29" s="6"/>
      <c r="HSH29" s="6"/>
      <c r="HSI29" s="6"/>
      <c r="HSJ29" s="6"/>
      <c r="HSK29" s="6"/>
      <c r="HSL29" s="6"/>
      <c r="HSM29" s="6"/>
      <c r="HSN29" s="6"/>
      <c r="HSO29" s="6"/>
      <c r="HSP29" s="6"/>
      <c r="HSQ29" s="6"/>
      <c r="HSR29" s="6"/>
      <c r="HSS29" s="6"/>
      <c r="HST29" s="6"/>
      <c r="HSU29" s="6"/>
      <c r="HSV29" s="6"/>
      <c r="HSW29" s="6"/>
      <c r="HSX29" s="6"/>
      <c r="HSY29" s="6"/>
      <c r="HSZ29" s="6"/>
      <c r="HTA29" s="6"/>
      <c r="HTB29" s="6"/>
      <c r="HTC29" s="6"/>
      <c r="HTD29" s="6"/>
      <c r="HTE29" s="6"/>
      <c r="HTF29" s="6"/>
      <c r="HTG29" s="6"/>
      <c r="HTH29" s="6"/>
      <c r="HTI29" s="6"/>
      <c r="HTJ29" s="6"/>
      <c r="HTK29" s="6"/>
      <c r="HTL29" s="6"/>
      <c r="HTM29" s="6"/>
      <c r="HTN29" s="6"/>
      <c r="HTO29" s="6"/>
      <c r="HTP29" s="6"/>
      <c r="HTQ29" s="6"/>
      <c r="HTR29" s="6"/>
      <c r="HTS29" s="6"/>
      <c r="HTT29" s="6"/>
      <c r="HTU29" s="6"/>
      <c r="HTV29" s="6"/>
      <c r="HTW29" s="6"/>
      <c r="HTX29" s="6"/>
      <c r="HTY29" s="6"/>
      <c r="HTZ29" s="6"/>
      <c r="HUA29" s="6"/>
      <c r="HUB29" s="6"/>
      <c r="HUC29" s="6"/>
      <c r="HUD29" s="6"/>
      <c r="HUE29" s="6"/>
      <c r="HUF29" s="6"/>
      <c r="HUG29" s="6"/>
      <c r="HUH29" s="6"/>
      <c r="HUI29" s="6"/>
      <c r="HUJ29" s="6"/>
      <c r="HUK29" s="6"/>
      <c r="HUL29" s="6"/>
      <c r="HUM29" s="6"/>
      <c r="HUN29" s="6"/>
      <c r="HUO29" s="6"/>
      <c r="HUP29" s="6"/>
      <c r="HUQ29" s="6"/>
      <c r="HUR29" s="6"/>
      <c r="HUS29" s="6"/>
      <c r="HUT29" s="6"/>
      <c r="HUU29" s="6"/>
      <c r="HUV29" s="6"/>
      <c r="HUW29" s="6"/>
      <c r="HUX29" s="6"/>
      <c r="HUY29" s="6"/>
      <c r="HUZ29" s="6"/>
      <c r="HVA29" s="6"/>
      <c r="HVB29" s="6"/>
      <c r="HVC29" s="6"/>
      <c r="HVD29" s="6"/>
      <c r="HVE29" s="6"/>
      <c r="HVF29" s="6"/>
      <c r="HVG29" s="6"/>
      <c r="HVH29" s="6"/>
      <c r="HVI29" s="6"/>
      <c r="HVJ29" s="6"/>
      <c r="HVK29" s="6"/>
      <c r="HVL29" s="6"/>
      <c r="HVM29" s="6"/>
      <c r="HVN29" s="6"/>
      <c r="HVO29" s="6"/>
      <c r="HVP29" s="6"/>
      <c r="HVQ29" s="6"/>
      <c r="HVR29" s="6"/>
      <c r="HVS29" s="6"/>
      <c r="HVT29" s="6"/>
      <c r="HVU29" s="6"/>
      <c r="HVV29" s="6"/>
      <c r="HVW29" s="6"/>
      <c r="HVX29" s="6"/>
      <c r="HVY29" s="6"/>
      <c r="HVZ29" s="6"/>
      <c r="HWA29" s="6"/>
      <c r="HWB29" s="6"/>
      <c r="HWC29" s="6"/>
      <c r="HWD29" s="6"/>
      <c r="HWE29" s="6"/>
      <c r="HWF29" s="6"/>
      <c r="HWG29" s="6"/>
      <c r="HWH29" s="6"/>
      <c r="HWI29" s="6"/>
      <c r="HWJ29" s="6"/>
      <c r="HWK29" s="6"/>
      <c r="HWL29" s="6"/>
      <c r="HWM29" s="6"/>
      <c r="HWN29" s="6"/>
      <c r="HWO29" s="6"/>
      <c r="HWP29" s="6"/>
      <c r="HWQ29" s="6"/>
      <c r="HWR29" s="6"/>
      <c r="HWS29" s="6"/>
      <c r="HWT29" s="6"/>
      <c r="HWU29" s="6"/>
      <c r="HWV29" s="6"/>
      <c r="HWW29" s="6"/>
      <c r="HWX29" s="6"/>
      <c r="HWY29" s="6"/>
      <c r="HWZ29" s="6"/>
      <c r="HXA29" s="6"/>
      <c r="HXB29" s="6"/>
      <c r="HXC29" s="6"/>
      <c r="HXD29" s="6"/>
      <c r="HXE29" s="6"/>
      <c r="HXF29" s="6"/>
      <c r="HXG29" s="6"/>
      <c r="HXH29" s="6"/>
      <c r="HXI29" s="6"/>
      <c r="HXJ29" s="6"/>
      <c r="HXK29" s="6"/>
      <c r="HXL29" s="6"/>
      <c r="HXM29" s="6"/>
      <c r="HXN29" s="6"/>
      <c r="HXO29" s="6"/>
      <c r="HXP29" s="6"/>
      <c r="HXQ29" s="6"/>
      <c r="HXR29" s="6"/>
      <c r="HXS29" s="6"/>
      <c r="HXT29" s="6"/>
      <c r="HXU29" s="6"/>
      <c r="HXV29" s="6"/>
      <c r="HXW29" s="6"/>
      <c r="HXX29" s="6"/>
      <c r="HXY29" s="6"/>
      <c r="HXZ29" s="6"/>
      <c r="HYA29" s="6"/>
      <c r="HYB29" s="6"/>
      <c r="HYC29" s="6"/>
      <c r="HYD29" s="6"/>
      <c r="HYE29" s="6"/>
      <c r="HYF29" s="6"/>
      <c r="HYG29" s="6"/>
      <c r="HYH29" s="6"/>
      <c r="HYI29" s="6"/>
      <c r="HYJ29" s="6"/>
      <c r="HYK29" s="6"/>
      <c r="HYL29" s="6"/>
      <c r="HYM29" s="6"/>
      <c r="HYN29" s="6"/>
      <c r="HYO29" s="6"/>
      <c r="HYP29" s="6"/>
      <c r="HYQ29" s="6"/>
      <c r="HYR29" s="6"/>
      <c r="HYS29" s="6"/>
      <c r="HYT29" s="6"/>
      <c r="HYU29" s="6"/>
      <c r="HYV29" s="6"/>
      <c r="HYW29" s="6"/>
      <c r="HYX29" s="6"/>
      <c r="HYY29" s="6"/>
      <c r="HYZ29" s="6"/>
      <c r="HZA29" s="6"/>
      <c r="HZB29" s="6"/>
      <c r="HZC29" s="6"/>
      <c r="HZD29" s="6"/>
      <c r="HZE29" s="6"/>
      <c r="HZF29" s="6"/>
      <c r="HZG29" s="6"/>
      <c r="HZH29" s="6"/>
      <c r="HZI29" s="6"/>
      <c r="HZJ29" s="6"/>
      <c r="HZK29" s="6"/>
      <c r="HZL29" s="6"/>
      <c r="HZM29" s="6"/>
      <c r="HZN29" s="6"/>
      <c r="HZO29" s="6"/>
      <c r="HZP29" s="6"/>
      <c r="HZQ29" s="6"/>
      <c r="HZR29" s="6"/>
      <c r="HZS29" s="6"/>
      <c r="HZT29" s="6"/>
      <c r="HZU29" s="6"/>
      <c r="HZV29" s="6"/>
      <c r="HZW29" s="6"/>
      <c r="HZX29" s="6"/>
      <c r="HZY29" s="6"/>
      <c r="HZZ29" s="6"/>
      <c r="IAA29" s="6"/>
      <c r="IAB29" s="6"/>
      <c r="IAC29" s="6"/>
      <c r="IAD29" s="6"/>
      <c r="IAE29" s="6"/>
      <c r="IAF29" s="6"/>
      <c r="IAG29" s="6"/>
      <c r="IAH29" s="6"/>
      <c r="IAI29" s="6"/>
      <c r="IAJ29" s="6"/>
      <c r="IAK29" s="6"/>
      <c r="IAL29" s="6"/>
      <c r="IAM29" s="6"/>
      <c r="IAN29" s="6"/>
      <c r="IAO29" s="6"/>
      <c r="IAP29" s="6"/>
      <c r="IAQ29" s="6"/>
      <c r="IAR29" s="6"/>
      <c r="IAS29" s="6"/>
      <c r="IAT29" s="6"/>
      <c r="IAU29" s="6"/>
      <c r="IAV29" s="6"/>
      <c r="IAW29" s="6"/>
      <c r="IAX29" s="6"/>
      <c r="IAY29" s="6"/>
      <c r="IAZ29" s="6"/>
      <c r="IBA29" s="6"/>
      <c r="IBB29" s="6"/>
      <c r="IBC29" s="6"/>
      <c r="IBD29" s="6"/>
      <c r="IBE29" s="6"/>
      <c r="IBF29" s="6"/>
      <c r="IBG29" s="6"/>
      <c r="IBH29" s="6"/>
      <c r="IBI29" s="6"/>
      <c r="IBJ29" s="6"/>
      <c r="IBK29" s="6"/>
      <c r="IBL29" s="6"/>
      <c r="IBM29" s="6"/>
      <c r="IBN29" s="6"/>
      <c r="IBO29" s="6"/>
      <c r="IBP29" s="6"/>
      <c r="IBQ29" s="6"/>
      <c r="IBR29" s="6"/>
      <c r="IBS29" s="6"/>
      <c r="IBT29" s="6"/>
      <c r="IBU29" s="6"/>
      <c r="IBV29" s="6"/>
      <c r="IBW29" s="6"/>
      <c r="IBX29" s="6"/>
      <c r="IBY29" s="6"/>
      <c r="IBZ29" s="6"/>
      <c r="ICA29" s="6"/>
      <c r="ICB29" s="6"/>
      <c r="ICC29" s="6"/>
      <c r="ICD29" s="6"/>
      <c r="ICE29" s="6"/>
      <c r="ICF29" s="6"/>
      <c r="ICG29" s="6"/>
      <c r="ICH29" s="6"/>
      <c r="ICI29" s="6"/>
      <c r="ICJ29" s="6"/>
      <c r="ICK29" s="6"/>
      <c r="ICL29" s="6"/>
      <c r="ICM29" s="6"/>
      <c r="ICN29" s="6"/>
      <c r="ICO29" s="6"/>
      <c r="ICP29" s="6"/>
      <c r="ICQ29" s="6"/>
      <c r="ICR29" s="6"/>
      <c r="ICS29" s="6"/>
      <c r="ICT29" s="6"/>
      <c r="ICU29" s="6"/>
      <c r="ICV29" s="6"/>
      <c r="ICW29" s="6"/>
      <c r="ICX29" s="6"/>
      <c r="ICY29" s="6"/>
      <c r="ICZ29" s="6"/>
      <c r="IDA29" s="6"/>
      <c r="IDB29" s="6"/>
      <c r="IDC29" s="6"/>
      <c r="IDD29" s="6"/>
      <c r="IDE29" s="6"/>
      <c r="IDF29" s="6"/>
      <c r="IDG29" s="6"/>
      <c r="IDH29" s="6"/>
      <c r="IDI29" s="6"/>
      <c r="IDJ29" s="6"/>
      <c r="IDK29" s="6"/>
      <c r="IDL29" s="6"/>
      <c r="IDM29" s="6"/>
      <c r="IDN29" s="6"/>
      <c r="IDO29" s="6"/>
      <c r="IDP29" s="6"/>
      <c r="IDQ29" s="6"/>
      <c r="IDR29" s="6"/>
      <c r="IDS29" s="6"/>
      <c r="IDT29" s="6"/>
      <c r="IDU29" s="6"/>
      <c r="IDV29" s="6"/>
      <c r="IDW29" s="6"/>
      <c r="IDX29" s="6"/>
      <c r="IDY29" s="6"/>
      <c r="IDZ29" s="6"/>
      <c r="IEA29" s="6"/>
      <c r="IEB29" s="6"/>
      <c r="IEC29" s="6"/>
      <c r="IED29" s="6"/>
      <c r="IEE29" s="6"/>
      <c r="IEF29" s="6"/>
      <c r="IEG29" s="6"/>
      <c r="IEH29" s="6"/>
      <c r="IEI29" s="6"/>
      <c r="IEJ29" s="6"/>
      <c r="IEK29" s="6"/>
      <c r="IEL29" s="6"/>
      <c r="IEM29" s="6"/>
      <c r="IEN29" s="6"/>
      <c r="IEO29" s="6"/>
      <c r="IEP29" s="6"/>
      <c r="IEQ29" s="6"/>
      <c r="IER29" s="6"/>
      <c r="IES29" s="6"/>
      <c r="IET29" s="6"/>
      <c r="IEU29" s="6"/>
      <c r="IEV29" s="6"/>
      <c r="IEW29" s="6"/>
      <c r="IEX29" s="6"/>
      <c r="IEY29" s="6"/>
      <c r="IEZ29" s="6"/>
      <c r="IFA29" s="6"/>
      <c r="IFB29" s="6"/>
      <c r="IFC29" s="6"/>
      <c r="IFD29" s="6"/>
      <c r="IFE29" s="6"/>
      <c r="IFF29" s="6"/>
      <c r="IFG29" s="6"/>
      <c r="IFH29" s="6"/>
      <c r="IFI29" s="6"/>
      <c r="IFJ29" s="6"/>
      <c r="IFK29" s="6"/>
      <c r="IFL29" s="6"/>
      <c r="IFM29" s="6"/>
      <c r="IFN29" s="6"/>
      <c r="IFO29" s="6"/>
      <c r="IFP29" s="6"/>
      <c r="IFQ29" s="6"/>
      <c r="IFR29" s="6"/>
      <c r="IFS29" s="6"/>
      <c r="IFT29" s="6"/>
      <c r="IFU29" s="6"/>
      <c r="IFV29" s="6"/>
      <c r="IFW29" s="6"/>
      <c r="IFX29" s="6"/>
      <c r="IFY29" s="6"/>
      <c r="IFZ29" s="6"/>
      <c r="IGA29" s="6"/>
      <c r="IGB29" s="6"/>
      <c r="IGC29" s="6"/>
      <c r="IGD29" s="6"/>
      <c r="IGE29" s="6"/>
      <c r="IGF29" s="6"/>
      <c r="IGG29" s="6"/>
      <c r="IGH29" s="6"/>
      <c r="IGI29" s="6"/>
      <c r="IGJ29" s="6"/>
      <c r="IGK29" s="6"/>
      <c r="IGL29" s="6"/>
      <c r="IGM29" s="6"/>
      <c r="IGN29" s="6"/>
      <c r="IGO29" s="6"/>
      <c r="IGP29" s="6"/>
      <c r="IGQ29" s="6"/>
      <c r="IGR29" s="6"/>
      <c r="IGS29" s="6"/>
      <c r="IGT29" s="6"/>
      <c r="IGU29" s="6"/>
      <c r="IGV29" s="6"/>
      <c r="IGW29" s="6"/>
      <c r="IGX29" s="6"/>
      <c r="IGY29" s="6"/>
      <c r="IGZ29" s="6"/>
      <c r="IHA29" s="6"/>
      <c r="IHB29" s="6"/>
      <c r="IHC29" s="6"/>
      <c r="IHD29" s="6"/>
      <c r="IHE29" s="6"/>
      <c r="IHF29" s="6"/>
      <c r="IHG29" s="6"/>
      <c r="IHH29" s="6"/>
      <c r="IHI29" s="6"/>
      <c r="IHJ29" s="6"/>
      <c r="IHK29" s="6"/>
      <c r="IHL29" s="6"/>
      <c r="IHM29" s="6"/>
      <c r="IHN29" s="6"/>
      <c r="IHO29" s="6"/>
      <c r="IHP29" s="6"/>
      <c r="IHQ29" s="6"/>
      <c r="IHR29" s="6"/>
      <c r="IHS29" s="6"/>
      <c r="IHT29" s="6"/>
      <c r="IHU29" s="6"/>
      <c r="IHV29" s="6"/>
      <c r="IHW29" s="6"/>
      <c r="IHX29" s="6"/>
      <c r="IHY29" s="6"/>
      <c r="IHZ29" s="6"/>
      <c r="IIA29" s="6"/>
      <c r="IIB29" s="6"/>
      <c r="IIC29" s="6"/>
      <c r="IID29" s="6"/>
      <c r="IIE29" s="6"/>
      <c r="IIF29" s="6"/>
      <c r="IIG29" s="6"/>
      <c r="IIH29" s="6"/>
      <c r="III29" s="6"/>
      <c r="IIJ29" s="6"/>
      <c r="IIK29" s="6"/>
      <c r="IIL29" s="6"/>
      <c r="IIM29" s="6"/>
      <c r="IIN29" s="6"/>
      <c r="IIO29" s="6"/>
      <c r="IIP29" s="6"/>
      <c r="IIQ29" s="6"/>
      <c r="IIR29" s="6"/>
      <c r="IIS29" s="6"/>
      <c r="IIT29" s="6"/>
      <c r="IIU29" s="6"/>
      <c r="IIV29" s="6"/>
      <c r="IIW29" s="6"/>
      <c r="IIX29" s="6"/>
      <c r="IIY29" s="6"/>
      <c r="IIZ29" s="6"/>
      <c r="IJA29" s="6"/>
      <c r="IJB29" s="6"/>
      <c r="IJC29" s="6"/>
      <c r="IJD29" s="6"/>
      <c r="IJE29" s="6"/>
      <c r="IJF29" s="6"/>
      <c r="IJG29" s="6"/>
      <c r="IJH29" s="6"/>
      <c r="IJI29" s="6"/>
      <c r="IJJ29" s="6"/>
      <c r="IJK29" s="6"/>
      <c r="IJL29" s="6"/>
      <c r="IJM29" s="6"/>
      <c r="IJN29" s="6"/>
      <c r="IJO29" s="6"/>
      <c r="IJP29" s="6"/>
      <c r="IJQ29" s="6"/>
      <c r="IJR29" s="6"/>
      <c r="IJS29" s="6"/>
      <c r="IJT29" s="6"/>
      <c r="IJU29" s="6"/>
      <c r="IJV29" s="6"/>
      <c r="IJW29" s="6"/>
      <c r="IJX29" s="6"/>
      <c r="IJY29" s="6"/>
      <c r="IJZ29" s="6"/>
      <c r="IKA29" s="6"/>
      <c r="IKB29" s="6"/>
      <c r="IKC29" s="6"/>
      <c r="IKD29" s="6"/>
      <c r="IKE29" s="6"/>
      <c r="IKF29" s="6"/>
      <c r="IKG29" s="6"/>
      <c r="IKH29" s="6"/>
      <c r="IKI29" s="6"/>
      <c r="IKJ29" s="6"/>
      <c r="IKK29" s="6"/>
      <c r="IKL29" s="6"/>
      <c r="IKM29" s="6"/>
      <c r="IKN29" s="6"/>
      <c r="IKO29" s="6"/>
      <c r="IKP29" s="6"/>
      <c r="IKQ29" s="6"/>
      <c r="IKR29" s="6"/>
      <c r="IKS29" s="6"/>
      <c r="IKT29" s="6"/>
      <c r="IKU29" s="6"/>
      <c r="IKV29" s="6"/>
      <c r="IKW29" s="6"/>
      <c r="IKX29" s="6"/>
      <c r="IKY29" s="6"/>
      <c r="IKZ29" s="6"/>
      <c r="ILA29" s="6"/>
      <c r="ILB29" s="6"/>
      <c r="ILC29" s="6"/>
      <c r="ILD29" s="6"/>
      <c r="ILE29" s="6"/>
      <c r="ILF29" s="6"/>
      <c r="ILG29" s="6"/>
      <c r="ILH29" s="6"/>
      <c r="ILI29" s="6"/>
      <c r="ILJ29" s="6"/>
      <c r="ILK29" s="6"/>
      <c r="ILL29" s="6"/>
      <c r="ILM29" s="6"/>
      <c r="ILN29" s="6"/>
      <c r="ILO29" s="6"/>
      <c r="ILP29" s="6"/>
      <c r="ILQ29" s="6"/>
      <c r="ILR29" s="6"/>
      <c r="ILS29" s="6"/>
      <c r="ILT29" s="6"/>
      <c r="ILU29" s="6"/>
      <c r="ILV29" s="6"/>
      <c r="ILW29" s="6"/>
      <c r="ILX29" s="6"/>
      <c r="ILY29" s="6"/>
      <c r="ILZ29" s="6"/>
      <c r="IMA29" s="6"/>
      <c r="IMB29" s="6"/>
      <c r="IMC29" s="6"/>
      <c r="IMD29" s="6"/>
      <c r="IME29" s="6"/>
      <c r="IMF29" s="6"/>
      <c r="IMG29" s="6"/>
      <c r="IMH29" s="6"/>
      <c r="IMI29" s="6"/>
      <c r="IMJ29" s="6"/>
      <c r="IMK29" s="6"/>
      <c r="IML29" s="6"/>
      <c r="IMM29" s="6"/>
      <c r="IMN29" s="6"/>
      <c r="IMO29" s="6"/>
      <c r="IMP29" s="6"/>
      <c r="IMQ29" s="6"/>
      <c r="IMR29" s="6"/>
      <c r="IMS29" s="6"/>
      <c r="IMT29" s="6"/>
      <c r="IMU29" s="6"/>
      <c r="IMV29" s="6"/>
      <c r="IMW29" s="6"/>
      <c r="IMX29" s="6"/>
      <c r="IMY29" s="6"/>
      <c r="IMZ29" s="6"/>
      <c r="INA29" s="6"/>
      <c r="INB29" s="6"/>
      <c r="INC29" s="6"/>
      <c r="IND29" s="6"/>
      <c r="INE29" s="6"/>
      <c r="INF29" s="6"/>
      <c r="ING29" s="6"/>
      <c r="INH29" s="6"/>
      <c r="INI29" s="6"/>
      <c r="INJ29" s="6"/>
      <c r="INK29" s="6"/>
      <c r="INL29" s="6"/>
      <c r="INM29" s="6"/>
      <c r="INN29" s="6"/>
      <c r="INO29" s="6"/>
      <c r="INP29" s="6"/>
      <c r="INQ29" s="6"/>
      <c r="INR29" s="6"/>
      <c r="INS29" s="6"/>
      <c r="INT29" s="6"/>
      <c r="INU29" s="6"/>
      <c r="INV29" s="6"/>
      <c r="INW29" s="6"/>
      <c r="INX29" s="6"/>
      <c r="INY29" s="6"/>
      <c r="INZ29" s="6"/>
      <c r="IOA29" s="6"/>
      <c r="IOB29" s="6"/>
      <c r="IOC29" s="6"/>
      <c r="IOD29" s="6"/>
      <c r="IOE29" s="6"/>
      <c r="IOF29" s="6"/>
      <c r="IOG29" s="6"/>
      <c r="IOH29" s="6"/>
      <c r="IOI29" s="6"/>
      <c r="IOJ29" s="6"/>
      <c r="IOK29" s="6"/>
      <c r="IOL29" s="6"/>
      <c r="IOM29" s="6"/>
      <c r="ION29" s="6"/>
      <c r="IOO29" s="6"/>
      <c r="IOP29" s="6"/>
      <c r="IOQ29" s="6"/>
      <c r="IOR29" s="6"/>
      <c r="IOS29" s="6"/>
      <c r="IOT29" s="6"/>
      <c r="IOU29" s="6"/>
      <c r="IOV29" s="6"/>
      <c r="IOW29" s="6"/>
      <c r="IOX29" s="6"/>
      <c r="IOY29" s="6"/>
      <c r="IOZ29" s="6"/>
      <c r="IPA29" s="6"/>
      <c r="IPB29" s="6"/>
      <c r="IPC29" s="6"/>
      <c r="IPD29" s="6"/>
      <c r="IPE29" s="6"/>
      <c r="IPF29" s="6"/>
      <c r="IPG29" s="6"/>
      <c r="IPH29" s="6"/>
      <c r="IPI29" s="6"/>
      <c r="IPJ29" s="6"/>
      <c r="IPK29" s="6"/>
      <c r="IPL29" s="6"/>
      <c r="IPM29" s="6"/>
      <c r="IPN29" s="6"/>
      <c r="IPO29" s="6"/>
      <c r="IPP29" s="6"/>
      <c r="IPQ29" s="6"/>
      <c r="IPR29" s="6"/>
      <c r="IPS29" s="6"/>
      <c r="IPT29" s="6"/>
      <c r="IPU29" s="6"/>
      <c r="IPV29" s="6"/>
      <c r="IPW29" s="6"/>
      <c r="IPX29" s="6"/>
      <c r="IPY29" s="6"/>
      <c r="IPZ29" s="6"/>
      <c r="IQA29" s="6"/>
      <c r="IQB29" s="6"/>
      <c r="IQC29" s="6"/>
      <c r="IQD29" s="6"/>
      <c r="IQE29" s="6"/>
      <c r="IQF29" s="6"/>
      <c r="IQG29" s="6"/>
      <c r="IQH29" s="6"/>
      <c r="IQI29" s="6"/>
      <c r="IQJ29" s="6"/>
      <c r="IQK29" s="6"/>
      <c r="IQL29" s="6"/>
      <c r="IQM29" s="6"/>
      <c r="IQN29" s="6"/>
      <c r="IQO29" s="6"/>
      <c r="IQP29" s="6"/>
      <c r="IQQ29" s="6"/>
      <c r="IQR29" s="6"/>
      <c r="IQS29" s="6"/>
      <c r="IQT29" s="6"/>
      <c r="IQU29" s="6"/>
      <c r="IQV29" s="6"/>
      <c r="IQW29" s="6"/>
      <c r="IQX29" s="6"/>
      <c r="IQY29" s="6"/>
      <c r="IQZ29" s="6"/>
      <c r="IRA29" s="6"/>
      <c r="IRB29" s="6"/>
      <c r="IRC29" s="6"/>
      <c r="IRD29" s="6"/>
      <c r="IRE29" s="6"/>
      <c r="IRF29" s="6"/>
      <c r="IRG29" s="6"/>
      <c r="IRH29" s="6"/>
      <c r="IRI29" s="6"/>
      <c r="IRJ29" s="6"/>
      <c r="IRK29" s="6"/>
      <c r="IRL29" s="6"/>
      <c r="IRM29" s="6"/>
      <c r="IRN29" s="6"/>
      <c r="IRO29" s="6"/>
      <c r="IRP29" s="6"/>
      <c r="IRQ29" s="6"/>
      <c r="IRR29" s="6"/>
      <c r="IRS29" s="6"/>
      <c r="IRT29" s="6"/>
      <c r="IRU29" s="6"/>
      <c r="IRV29" s="6"/>
      <c r="IRW29" s="6"/>
      <c r="IRX29" s="6"/>
      <c r="IRY29" s="6"/>
      <c r="IRZ29" s="6"/>
      <c r="ISA29" s="6"/>
      <c r="ISB29" s="6"/>
      <c r="ISC29" s="6"/>
      <c r="ISD29" s="6"/>
      <c r="ISE29" s="6"/>
      <c r="ISF29" s="6"/>
      <c r="ISG29" s="6"/>
      <c r="ISH29" s="6"/>
      <c r="ISI29" s="6"/>
      <c r="ISJ29" s="6"/>
      <c r="ISK29" s="6"/>
      <c r="ISL29" s="6"/>
      <c r="ISM29" s="6"/>
      <c r="ISN29" s="6"/>
      <c r="ISO29" s="6"/>
      <c r="ISP29" s="6"/>
      <c r="ISQ29" s="6"/>
      <c r="ISR29" s="6"/>
      <c r="ISS29" s="6"/>
      <c r="IST29" s="6"/>
      <c r="ISU29" s="6"/>
      <c r="ISV29" s="6"/>
      <c r="ISW29" s="6"/>
      <c r="ISX29" s="6"/>
      <c r="ISY29" s="6"/>
      <c r="ISZ29" s="6"/>
      <c r="ITA29" s="6"/>
      <c r="ITB29" s="6"/>
      <c r="ITC29" s="6"/>
      <c r="ITD29" s="6"/>
      <c r="ITE29" s="6"/>
      <c r="ITF29" s="6"/>
      <c r="ITG29" s="6"/>
      <c r="ITH29" s="6"/>
      <c r="ITI29" s="6"/>
      <c r="ITJ29" s="6"/>
      <c r="ITK29" s="6"/>
      <c r="ITL29" s="6"/>
      <c r="ITM29" s="6"/>
      <c r="ITN29" s="6"/>
      <c r="ITO29" s="6"/>
      <c r="ITP29" s="6"/>
      <c r="ITQ29" s="6"/>
      <c r="ITR29" s="6"/>
      <c r="ITS29" s="6"/>
      <c r="ITT29" s="6"/>
      <c r="ITU29" s="6"/>
      <c r="ITV29" s="6"/>
      <c r="ITW29" s="6"/>
      <c r="ITX29" s="6"/>
      <c r="ITY29" s="6"/>
      <c r="ITZ29" s="6"/>
      <c r="IUA29" s="6"/>
      <c r="IUB29" s="6"/>
      <c r="IUC29" s="6"/>
      <c r="IUD29" s="6"/>
      <c r="IUE29" s="6"/>
      <c r="IUF29" s="6"/>
      <c r="IUG29" s="6"/>
      <c r="IUH29" s="6"/>
      <c r="IUI29" s="6"/>
      <c r="IUJ29" s="6"/>
      <c r="IUK29" s="6"/>
      <c r="IUL29" s="6"/>
      <c r="IUM29" s="6"/>
      <c r="IUN29" s="6"/>
      <c r="IUO29" s="6"/>
      <c r="IUP29" s="6"/>
      <c r="IUQ29" s="6"/>
      <c r="IUR29" s="6"/>
      <c r="IUS29" s="6"/>
      <c r="IUT29" s="6"/>
      <c r="IUU29" s="6"/>
      <c r="IUV29" s="6"/>
      <c r="IUW29" s="6"/>
      <c r="IUX29" s="6"/>
      <c r="IUY29" s="6"/>
      <c r="IUZ29" s="6"/>
      <c r="IVA29" s="6"/>
      <c r="IVB29" s="6"/>
      <c r="IVC29" s="6"/>
      <c r="IVD29" s="6"/>
      <c r="IVE29" s="6"/>
      <c r="IVF29" s="6"/>
      <c r="IVG29" s="6"/>
      <c r="IVH29" s="6"/>
      <c r="IVI29" s="6"/>
      <c r="IVJ29" s="6"/>
      <c r="IVK29" s="6"/>
      <c r="IVL29" s="6"/>
      <c r="IVM29" s="6"/>
      <c r="IVN29" s="6"/>
      <c r="IVO29" s="6"/>
      <c r="IVP29" s="6"/>
      <c r="IVQ29" s="6"/>
      <c r="IVR29" s="6"/>
      <c r="IVS29" s="6"/>
      <c r="IVT29" s="6"/>
      <c r="IVU29" s="6"/>
      <c r="IVV29" s="6"/>
      <c r="IVW29" s="6"/>
      <c r="IVX29" s="6"/>
      <c r="IVY29" s="6"/>
      <c r="IVZ29" s="6"/>
      <c r="IWA29" s="6"/>
      <c r="IWB29" s="6"/>
      <c r="IWC29" s="6"/>
      <c r="IWD29" s="6"/>
      <c r="IWE29" s="6"/>
      <c r="IWF29" s="6"/>
      <c r="IWG29" s="6"/>
      <c r="IWH29" s="6"/>
      <c r="IWI29" s="6"/>
      <c r="IWJ29" s="6"/>
      <c r="IWK29" s="6"/>
      <c r="IWL29" s="6"/>
      <c r="IWM29" s="6"/>
      <c r="IWN29" s="6"/>
      <c r="IWO29" s="6"/>
      <c r="IWP29" s="6"/>
      <c r="IWQ29" s="6"/>
      <c r="IWR29" s="6"/>
      <c r="IWS29" s="6"/>
      <c r="IWT29" s="6"/>
      <c r="IWU29" s="6"/>
      <c r="IWV29" s="6"/>
      <c r="IWW29" s="6"/>
      <c r="IWX29" s="6"/>
      <c r="IWY29" s="6"/>
      <c r="IWZ29" s="6"/>
      <c r="IXA29" s="6"/>
      <c r="IXB29" s="6"/>
      <c r="IXC29" s="6"/>
      <c r="IXD29" s="6"/>
      <c r="IXE29" s="6"/>
      <c r="IXF29" s="6"/>
      <c r="IXG29" s="6"/>
      <c r="IXH29" s="6"/>
      <c r="IXI29" s="6"/>
      <c r="IXJ29" s="6"/>
      <c r="IXK29" s="6"/>
      <c r="IXL29" s="6"/>
      <c r="IXM29" s="6"/>
      <c r="IXN29" s="6"/>
      <c r="IXO29" s="6"/>
      <c r="IXP29" s="6"/>
      <c r="IXQ29" s="6"/>
      <c r="IXR29" s="6"/>
      <c r="IXS29" s="6"/>
      <c r="IXT29" s="6"/>
      <c r="IXU29" s="6"/>
      <c r="IXV29" s="6"/>
      <c r="IXW29" s="6"/>
      <c r="IXX29" s="6"/>
      <c r="IXY29" s="6"/>
      <c r="IXZ29" s="6"/>
      <c r="IYA29" s="6"/>
      <c r="IYB29" s="6"/>
      <c r="IYC29" s="6"/>
      <c r="IYD29" s="6"/>
      <c r="IYE29" s="6"/>
      <c r="IYF29" s="6"/>
      <c r="IYG29" s="6"/>
      <c r="IYH29" s="6"/>
      <c r="IYI29" s="6"/>
      <c r="IYJ29" s="6"/>
      <c r="IYK29" s="6"/>
      <c r="IYL29" s="6"/>
      <c r="IYM29" s="6"/>
      <c r="IYN29" s="6"/>
      <c r="IYO29" s="6"/>
      <c r="IYP29" s="6"/>
      <c r="IYQ29" s="6"/>
      <c r="IYR29" s="6"/>
      <c r="IYS29" s="6"/>
      <c r="IYT29" s="6"/>
      <c r="IYU29" s="6"/>
      <c r="IYV29" s="6"/>
      <c r="IYW29" s="6"/>
      <c r="IYX29" s="6"/>
      <c r="IYY29" s="6"/>
      <c r="IYZ29" s="6"/>
      <c r="IZA29" s="6"/>
      <c r="IZB29" s="6"/>
      <c r="IZC29" s="6"/>
      <c r="IZD29" s="6"/>
      <c r="IZE29" s="6"/>
      <c r="IZF29" s="6"/>
      <c r="IZG29" s="6"/>
      <c r="IZH29" s="6"/>
      <c r="IZI29" s="6"/>
      <c r="IZJ29" s="6"/>
      <c r="IZK29" s="6"/>
      <c r="IZL29" s="6"/>
      <c r="IZM29" s="6"/>
      <c r="IZN29" s="6"/>
      <c r="IZO29" s="6"/>
      <c r="IZP29" s="6"/>
      <c r="IZQ29" s="6"/>
      <c r="IZR29" s="6"/>
      <c r="IZS29" s="6"/>
      <c r="IZT29" s="6"/>
      <c r="IZU29" s="6"/>
      <c r="IZV29" s="6"/>
      <c r="IZW29" s="6"/>
      <c r="IZX29" s="6"/>
      <c r="IZY29" s="6"/>
      <c r="IZZ29" s="6"/>
      <c r="JAA29" s="6"/>
      <c r="JAB29" s="6"/>
      <c r="JAC29" s="6"/>
      <c r="JAD29" s="6"/>
      <c r="JAE29" s="6"/>
      <c r="JAF29" s="6"/>
      <c r="JAG29" s="6"/>
      <c r="JAH29" s="6"/>
      <c r="JAI29" s="6"/>
      <c r="JAJ29" s="6"/>
      <c r="JAK29" s="6"/>
      <c r="JAL29" s="6"/>
      <c r="JAM29" s="6"/>
      <c r="JAN29" s="6"/>
      <c r="JAO29" s="6"/>
      <c r="JAP29" s="6"/>
      <c r="JAQ29" s="6"/>
      <c r="JAR29" s="6"/>
      <c r="JAS29" s="6"/>
      <c r="JAT29" s="6"/>
      <c r="JAU29" s="6"/>
      <c r="JAV29" s="6"/>
      <c r="JAW29" s="6"/>
      <c r="JAX29" s="6"/>
      <c r="JAY29" s="6"/>
      <c r="JAZ29" s="6"/>
      <c r="JBA29" s="6"/>
      <c r="JBB29" s="6"/>
      <c r="JBC29" s="6"/>
      <c r="JBD29" s="6"/>
      <c r="JBE29" s="6"/>
      <c r="JBF29" s="6"/>
      <c r="JBG29" s="6"/>
      <c r="JBH29" s="6"/>
      <c r="JBI29" s="6"/>
      <c r="JBJ29" s="6"/>
      <c r="JBK29" s="6"/>
      <c r="JBL29" s="6"/>
      <c r="JBM29" s="6"/>
      <c r="JBN29" s="6"/>
      <c r="JBO29" s="6"/>
      <c r="JBP29" s="6"/>
      <c r="JBQ29" s="6"/>
      <c r="JBR29" s="6"/>
      <c r="JBS29" s="6"/>
      <c r="JBT29" s="6"/>
      <c r="JBU29" s="6"/>
      <c r="JBV29" s="6"/>
      <c r="JBW29" s="6"/>
      <c r="JBX29" s="6"/>
      <c r="JBY29" s="6"/>
      <c r="JBZ29" s="6"/>
      <c r="JCA29" s="6"/>
      <c r="JCB29" s="6"/>
      <c r="JCC29" s="6"/>
      <c r="JCD29" s="6"/>
      <c r="JCE29" s="6"/>
      <c r="JCF29" s="6"/>
      <c r="JCG29" s="6"/>
      <c r="JCH29" s="6"/>
      <c r="JCI29" s="6"/>
      <c r="JCJ29" s="6"/>
      <c r="JCK29" s="6"/>
      <c r="JCL29" s="6"/>
      <c r="JCM29" s="6"/>
      <c r="JCN29" s="6"/>
      <c r="JCO29" s="6"/>
      <c r="JCP29" s="6"/>
      <c r="JCQ29" s="6"/>
      <c r="JCR29" s="6"/>
      <c r="JCS29" s="6"/>
      <c r="JCT29" s="6"/>
      <c r="JCU29" s="6"/>
      <c r="JCV29" s="6"/>
      <c r="JCW29" s="6"/>
      <c r="JCX29" s="6"/>
      <c r="JCY29" s="6"/>
      <c r="JCZ29" s="6"/>
      <c r="JDA29" s="6"/>
      <c r="JDB29" s="6"/>
      <c r="JDC29" s="6"/>
      <c r="JDD29" s="6"/>
      <c r="JDE29" s="6"/>
      <c r="JDF29" s="6"/>
      <c r="JDG29" s="6"/>
      <c r="JDH29" s="6"/>
      <c r="JDI29" s="6"/>
      <c r="JDJ29" s="6"/>
      <c r="JDK29" s="6"/>
      <c r="JDL29" s="6"/>
      <c r="JDM29" s="6"/>
      <c r="JDN29" s="6"/>
      <c r="JDO29" s="6"/>
      <c r="JDP29" s="6"/>
      <c r="JDQ29" s="6"/>
      <c r="JDR29" s="6"/>
      <c r="JDS29" s="6"/>
      <c r="JDT29" s="6"/>
      <c r="JDU29" s="6"/>
      <c r="JDV29" s="6"/>
      <c r="JDW29" s="6"/>
      <c r="JDX29" s="6"/>
      <c r="JDY29" s="6"/>
      <c r="JDZ29" s="6"/>
      <c r="JEA29" s="6"/>
      <c r="JEB29" s="6"/>
      <c r="JEC29" s="6"/>
      <c r="JED29" s="6"/>
      <c r="JEE29" s="6"/>
      <c r="JEF29" s="6"/>
      <c r="JEG29" s="6"/>
      <c r="JEH29" s="6"/>
      <c r="JEI29" s="6"/>
      <c r="JEJ29" s="6"/>
      <c r="JEK29" s="6"/>
      <c r="JEL29" s="6"/>
      <c r="JEM29" s="6"/>
      <c r="JEN29" s="6"/>
      <c r="JEO29" s="6"/>
      <c r="JEP29" s="6"/>
      <c r="JEQ29" s="6"/>
      <c r="JER29" s="6"/>
      <c r="JES29" s="6"/>
      <c r="JET29" s="6"/>
      <c r="JEU29" s="6"/>
      <c r="JEV29" s="6"/>
      <c r="JEW29" s="6"/>
      <c r="JEX29" s="6"/>
      <c r="JEY29" s="6"/>
      <c r="JEZ29" s="6"/>
      <c r="JFA29" s="6"/>
      <c r="JFB29" s="6"/>
      <c r="JFC29" s="6"/>
      <c r="JFD29" s="6"/>
      <c r="JFE29" s="6"/>
      <c r="JFF29" s="6"/>
      <c r="JFG29" s="6"/>
      <c r="JFH29" s="6"/>
      <c r="JFI29" s="6"/>
      <c r="JFJ29" s="6"/>
      <c r="JFK29" s="6"/>
      <c r="JFL29" s="6"/>
      <c r="JFM29" s="6"/>
      <c r="JFN29" s="6"/>
      <c r="JFO29" s="6"/>
      <c r="JFP29" s="6"/>
      <c r="JFQ29" s="6"/>
      <c r="JFR29" s="6"/>
      <c r="JFS29" s="6"/>
      <c r="JFT29" s="6"/>
      <c r="JFU29" s="6"/>
      <c r="JFV29" s="6"/>
      <c r="JFW29" s="6"/>
      <c r="JFX29" s="6"/>
      <c r="JFY29" s="6"/>
      <c r="JFZ29" s="6"/>
      <c r="JGA29" s="6"/>
      <c r="JGB29" s="6"/>
      <c r="JGC29" s="6"/>
      <c r="JGD29" s="6"/>
      <c r="JGE29" s="6"/>
      <c r="JGF29" s="6"/>
      <c r="JGG29" s="6"/>
      <c r="JGH29" s="6"/>
      <c r="JGI29" s="6"/>
      <c r="JGJ29" s="6"/>
      <c r="JGK29" s="6"/>
      <c r="JGL29" s="6"/>
      <c r="JGM29" s="6"/>
      <c r="JGN29" s="6"/>
      <c r="JGO29" s="6"/>
      <c r="JGP29" s="6"/>
      <c r="JGQ29" s="6"/>
      <c r="JGR29" s="6"/>
      <c r="JGS29" s="6"/>
      <c r="JGT29" s="6"/>
      <c r="JGU29" s="6"/>
      <c r="JGV29" s="6"/>
      <c r="JGW29" s="6"/>
      <c r="JGX29" s="6"/>
      <c r="JGY29" s="6"/>
      <c r="JGZ29" s="6"/>
      <c r="JHA29" s="6"/>
      <c r="JHB29" s="6"/>
      <c r="JHC29" s="6"/>
      <c r="JHD29" s="6"/>
      <c r="JHE29" s="6"/>
      <c r="JHF29" s="6"/>
      <c r="JHG29" s="6"/>
      <c r="JHH29" s="6"/>
      <c r="JHI29" s="6"/>
      <c r="JHJ29" s="6"/>
      <c r="JHK29" s="6"/>
      <c r="JHL29" s="6"/>
      <c r="JHM29" s="6"/>
      <c r="JHN29" s="6"/>
      <c r="JHO29" s="6"/>
      <c r="JHP29" s="6"/>
      <c r="JHQ29" s="6"/>
      <c r="JHR29" s="6"/>
      <c r="JHS29" s="6"/>
      <c r="JHT29" s="6"/>
      <c r="JHU29" s="6"/>
      <c r="JHV29" s="6"/>
      <c r="JHW29" s="6"/>
      <c r="JHX29" s="6"/>
      <c r="JHY29" s="6"/>
      <c r="JHZ29" s="6"/>
      <c r="JIA29" s="6"/>
      <c r="JIB29" s="6"/>
      <c r="JIC29" s="6"/>
      <c r="JID29" s="6"/>
      <c r="JIE29" s="6"/>
      <c r="JIF29" s="6"/>
      <c r="JIG29" s="6"/>
      <c r="JIH29" s="6"/>
      <c r="JII29" s="6"/>
      <c r="JIJ29" s="6"/>
      <c r="JIK29" s="6"/>
      <c r="JIL29" s="6"/>
      <c r="JIM29" s="6"/>
      <c r="JIN29" s="6"/>
      <c r="JIO29" s="6"/>
      <c r="JIP29" s="6"/>
      <c r="JIQ29" s="6"/>
      <c r="JIR29" s="6"/>
      <c r="JIS29" s="6"/>
      <c r="JIT29" s="6"/>
      <c r="JIU29" s="6"/>
      <c r="JIV29" s="6"/>
      <c r="JIW29" s="6"/>
      <c r="JIX29" s="6"/>
      <c r="JIY29" s="6"/>
      <c r="JIZ29" s="6"/>
      <c r="JJA29" s="6"/>
      <c r="JJB29" s="6"/>
      <c r="JJC29" s="6"/>
      <c r="JJD29" s="6"/>
      <c r="JJE29" s="6"/>
      <c r="JJF29" s="6"/>
      <c r="JJG29" s="6"/>
      <c r="JJH29" s="6"/>
      <c r="JJI29" s="6"/>
      <c r="JJJ29" s="6"/>
      <c r="JJK29" s="6"/>
      <c r="JJL29" s="6"/>
      <c r="JJM29" s="6"/>
      <c r="JJN29" s="6"/>
      <c r="JJO29" s="6"/>
      <c r="JJP29" s="6"/>
      <c r="JJQ29" s="6"/>
      <c r="JJR29" s="6"/>
      <c r="JJS29" s="6"/>
      <c r="JJT29" s="6"/>
      <c r="JJU29" s="6"/>
      <c r="JJV29" s="6"/>
      <c r="JJW29" s="6"/>
      <c r="JJX29" s="6"/>
      <c r="JJY29" s="6"/>
      <c r="JJZ29" s="6"/>
      <c r="JKA29" s="6"/>
      <c r="JKB29" s="6"/>
      <c r="JKC29" s="6"/>
      <c r="JKD29" s="6"/>
      <c r="JKE29" s="6"/>
      <c r="JKF29" s="6"/>
      <c r="JKG29" s="6"/>
      <c r="JKH29" s="6"/>
      <c r="JKI29" s="6"/>
      <c r="JKJ29" s="6"/>
      <c r="JKK29" s="6"/>
      <c r="JKL29" s="6"/>
      <c r="JKM29" s="6"/>
      <c r="JKN29" s="6"/>
      <c r="JKO29" s="6"/>
      <c r="JKP29" s="6"/>
      <c r="JKQ29" s="6"/>
      <c r="JKR29" s="6"/>
      <c r="JKS29" s="6"/>
      <c r="JKT29" s="6"/>
      <c r="JKU29" s="6"/>
      <c r="JKV29" s="6"/>
      <c r="JKW29" s="6"/>
      <c r="JKX29" s="6"/>
      <c r="JKY29" s="6"/>
      <c r="JKZ29" s="6"/>
      <c r="JLA29" s="6"/>
      <c r="JLB29" s="6"/>
      <c r="JLC29" s="6"/>
      <c r="JLD29" s="6"/>
      <c r="JLE29" s="6"/>
      <c r="JLF29" s="6"/>
      <c r="JLG29" s="6"/>
      <c r="JLH29" s="6"/>
      <c r="JLI29" s="6"/>
      <c r="JLJ29" s="6"/>
      <c r="JLK29" s="6"/>
      <c r="JLL29" s="6"/>
      <c r="JLM29" s="6"/>
      <c r="JLN29" s="6"/>
      <c r="JLO29" s="6"/>
      <c r="JLP29" s="6"/>
      <c r="JLQ29" s="6"/>
      <c r="JLR29" s="6"/>
      <c r="JLS29" s="6"/>
      <c r="JLT29" s="6"/>
      <c r="JLU29" s="6"/>
      <c r="JLV29" s="6"/>
      <c r="JLW29" s="6"/>
      <c r="JLX29" s="6"/>
      <c r="JLY29" s="6"/>
      <c r="JLZ29" s="6"/>
      <c r="JMA29" s="6"/>
      <c r="JMB29" s="6"/>
      <c r="JMC29" s="6"/>
      <c r="JMD29" s="6"/>
      <c r="JME29" s="6"/>
      <c r="JMF29" s="6"/>
      <c r="JMG29" s="6"/>
      <c r="JMH29" s="6"/>
      <c r="JMI29" s="6"/>
      <c r="JMJ29" s="6"/>
      <c r="JMK29" s="6"/>
      <c r="JML29" s="6"/>
      <c r="JMM29" s="6"/>
      <c r="JMN29" s="6"/>
      <c r="JMO29" s="6"/>
      <c r="JMP29" s="6"/>
      <c r="JMQ29" s="6"/>
      <c r="JMR29" s="6"/>
      <c r="JMS29" s="6"/>
      <c r="JMT29" s="6"/>
      <c r="JMU29" s="6"/>
      <c r="JMV29" s="6"/>
      <c r="JMW29" s="6"/>
      <c r="JMX29" s="6"/>
      <c r="JMY29" s="6"/>
      <c r="JMZ29" s="6"/>
      <c r="JNA29" s="6"/>
      <c r="JNB29" s="6"/>
      <c r="JNC29" s="6"/>
      <c r="JND29" s="6"/>
      <c r="JNE29" s="6"/>
      <c r="JNF29" s="6"/>
      <c r="JNG29" s="6"/>
      <c r="JNH29" s="6"/>
      <c r="JNI29" s="6"/>
      <c r="JNJ29" s="6"/>
      <c r="JNK29" s="6"/>
      <c r="JNL29" s="6"/>
      <c r="JNM29" s="6"/>
      <c r="JNN29" s="6"/>
      <c r="JNO29" s="6"/>
      <c r="JNP29" s="6"/>
      <c r="JNQ29" s="6"/>
      <c r="JNR29" s="6"/>
      <c r="JNS29" s="6"/>
      <c r="JNT29" s="6"/>
      <c r="JNU29" s="6"/>
      <c r="JNV29" s="6"/>
      <c r="JNW29" s="6"/>
      <c r="JNX29" s="6"/>
      <c r="JNY29" s="6"/>
      <c r="JNZ29" s="6"/>
      <c r="JOA29" s="6"/>
      <c r="JOB29" s="6"/>
      <c r="JOC29" s="6"/>
      <c r="JOD29" s="6"/>
      <c r="JOE29" s="6"/>
      <c r="JOF29" s="6"/>
      <c r="JOG29" s="6"/>
      <c r="JOH29" s="6"/>
      <c r="JOI29" s="6"/>
      <c r="JOJ29" s="6"/>
      <c r="JOK29" s="6"/>
      <c r="JOL29" s="6"/>
      <c r="JOM29" s="6"/>
      <c r="JON29" s="6"/>
      <c r="JOO29" s="6"/>
      <c r="JOP29" s="6"/>
      <c r="JOQ29" s="6"/>
      <c r="JOR29" s="6"/>
      <c r="JOS29" s="6"/>
      <c r="JOT29" s="6"/>
      <c r="JOU29" s="6"/>
      <c r="JOV29" s="6"/>
      <c r="JOW29" s="6"/>
      <c r="JOX29" s="6"/>
      <c r="JOY29" s="6"/>
      <c r="JOZ29" s="6"/>
      <c r="JPA29" s="6"/>
      <c r="JPB29" s="6"/>
      <c r="JPC29" s="6"/>
      <c r="JPD29" s="6"/>
      <c r="JPE29" s="6"/>
      <c r="JPF29" s="6"/>
      <c r="JPG29" s="6"/>
      <c r="JPH29" s="6"/>
      <c r="JPI29" s="6"/>
      <c r="JPJ29" s="6"/>
      <c r="JPK29" s="6"/>
      <c r="JPL29" s="6"/>
      <c r="JPM29" s="6"/>
      <c r="JPN29" s="6"/>
      <c r="JPO29" s="6"/>
      <c r="JPP29" s="6"/>
      <c r="JPQ29" s="6"/>
      <c r="JPR29" s="6"/>
      <c r="JPS29" s="6"/>
      <c r="JPT29" s="6"/>
      <c r="JPU29" s="6"/>
      <c r="JPV29" s="6"/>
      <c r="JPW29" s="6"/>
      <c r="JPX29" s="6"/>
      <c r="JPY29" s="6"/>
      <c r="JPZ29" s="6"/>
      <c r="JQA29" s="6"/>
      <c r="JQB29" s="6"/>
      <c r="JQC29" s="6"/>
      <c r="JQD29" s="6"/>
      <c r="JQE29" s="6"/>
      <c r="JQF29" s="6"/>
      <c r="JQG29" s="6"/>
      <c r="JQH29" s="6"/>
      <c r="JQI29" s="6"/>
      <c r="JQJ29" s="6"/>
      <c r="JQK29" s="6"/>
      <c r="JQL29" s="6"/>
      <c r="JQM29" s="6"/>
      <c r="JQN29" s="6"/>
      <c r="JQO29" s="6"/>
      <c r="JQP29" s="6"/>
      <c r="JQQ29" s="6"/>
      <c r="JQR29" s="6"/>
      <c r="JQS29" s="6"/>
      <c r="JQT29" s="6"/>
      <c r="JQU29" s="6"/>
      <c r="JQV29" s="6"/>
      <c r="JQW29" s="6"/>
      <c r="JQX29" s="6"/>
      <c r="JQY29" s="6"/>
      <c r="JQZ29" s="6"/>
      <c r="JRA29" s="6"/>
      <c r="JRB29" s="6"/>
      <c r="JRC29" s="6"/>
      <c r="JRD29" s="6"/>
      <c r="JRE29" s="6"/>
      <c r="JRF29" s="6"/>
      <c r="JRG29" s="6"/>
      <c r="JRH29" s="6"/>
      <c r="JRI29" s="6"/>
      <c r="JRJ29" s="6"/>
      <c r="JRK29" s="6"/>
      <c r="JRL29" s="6"/>
      <c r="JRM29" s="6"/>
      <c r="JRN29" s="6"/>
      <c r="JRO29" s="6"/>
      <c r="JRP29" s="6"/>
      <c r="JRQ29" s="6"/>
      <c r="JRR29" s="6"/>
      <c r="JRS29" s="6"/>
      <c r="JRT29" s="6"/>
      <c r="JRU29" s="6"/>
      <c r="JRV29" s="6"/>
      <c r="JRW29" s="6"/>
      <c r="JRX29" s="6"/>
      <c r="JRY29" s="6"/>
      <c r="JRZ29" s="6"/>
      <c r="JSA29" s="6"/>
      <c r="JSB29" s="6"/>
      <c r="JSC29" s="6"/>
      <c r="JSD29" s="6"/>
      <c r="JSE29" s="6"/>
      <c r="JSF29" s="6"/>
      <c r="JSG29" s="6"/>
      <c r="JSH29" s="6"/>
      <c r="JSI29" s="6"/>
      <c r="JSJ29" s="6"/>
      <c r="JSK29" s="6"/>
      <c r="JSL29" s="6"/>
      <c r="JSM29" s="6"/>
      <c r="JSN29" s="6"/>
      <c r="JSO29" s="6"/>
      <c r="JSP29" s="6"/>
      <c r="JSQ29" s="6"/>
      <c r="JSR29" s="6"/>
      <c r="JSS29" s="6"/>
      <c r="JST29" s="6"/>
      <c r="JSU29" s="6"/>
      <c r="JSV29" s="6"/>
      <c r="JSW29" s="6"/>
      <c r="JSX29" s="6"/>
      <c r="JSY29" s="6"/>
      <c r="JSZ29" s="6"/>
      <c r="JTA29" s="6"/>
      <c r="JTB29" s="6"/>
      <c r="JTC29" s="6"/>
      <c r="JTD29" s="6"/>
      <c r="JTE29" s="6"/>
      <c r="JTF29" s="6"/>
      <c r="JTG29" s="6"/>
      <c r="JTH29" s="6"/>
      <c r="JTI29" s="6"/>
      <c r="JTJ29" s="6"/>
      <c r="JTK29" s="6"/>
      <c r="JTL29" s="6"/>
      <c r="JTM29" s="6"/>
      <c r="JTN29" s="6"/>
      <c r="JTO29" s="6"/>
      <c r="JTP29" s="6"/>
      <c r="JTQ29" s="6"/>
      <c r="JTR29" s="6"/>
      <c r="JTS29" s="6"/>
      <c r="JTT29" s="6"/>
      <c r="JTU29" s="6"/>
      <c r="JTV29" s="6"/>
      <c r="JTW29" s="6"/>
      <c r="JTX29" s="6"/>
      <c r="JTY29" s="6"/>
      <c r="JTZ29" s="6"/>
      <c r="JUA29" s="6"/>
      <c r="JUB29" s="6"/>
      <c r="JUC29" s="6"/>
      <c r="JUD29" s="6"/>
      <c r="JUE29" s="6"/>
      <c r="JUF29" s="6"/>
      <c r="JUG29" s="6"/>
      <c r="JUH29" s="6"/>
      <c r="JUI29" s="6"/>
      <c r="JUJ29" s="6"/>
      <c r="JUK29" s="6"/>
      <c r="JUL29" s="6"/>
      <c r="JUM29" s="6"/>
      <c r="JUN29" s="6"/>
      <c r="JUO29" s="6"/>
      <c r="JUP29" s="6"/>
      <c r="JUQ29" s="6"/>
      <c r="JUR29" s="6"/>
      <c r="JUS29" s="6"/>
      <c r="JUT29" s="6"/>
      <c r="JUU29" s="6"/>
      <c r="JUV29" s="6"/>
      <c r="JUW29" s="6"/>
      <c r="JUX29" s="6"/>
      <c r="JUY29" s="6"/>
      <c r="JUZ29" s="6"/>
      <c r="JVA29" s="6"/>
      <c r="JVB29" s="6"/>
      <c r="JVC29" s="6"/>
      <c r="JVD29" s="6"/>
      <c r="JVE29" s="6"/>
      <c r="JVF29" s="6"/>
      <c r="JVG29" s="6"/>
      <c r="JVH29" s="6"/>
      <c r="JVI29" s="6"/>
      <c r="JVJ29" s="6"/>
      <c r="JVK29" s="6"/>
      <c r="JVL29" s="6"/>
      <c r="JVM29" s="6"/>
      <c r="JVN29" s="6"/>
      <c r="JVO29" s="6"/>
      <c r="JVP29" s="6"/>
      <c r="JVQ29" s="6"/>
      <c r="JVR29" s="6"/>
      <c r="JVS29" s="6"/>
      <c r="JVT29" s="6"/>
      <c r="JVU29" s="6"/>
      <c r="JVV29" s="6"/>
      <c r="JVW29" s="6"/>
      <c r="JVX29" s="6"/>
      <c r="JVY29" s="6"/>
      <c r="JVZ29" s="6"/>
      <c r="JWA29" s="6"/>
      <c r="JWB29" s="6"/>
      <c r="JWC29" s="6"/>
      <c r="JWD29" s="6"/>
      <c r="JWE29" s="6"/>
      <c r="JWF29" s="6"/>
      <c r="JWG29" s="6"/>
      <c r="JWH29" s="6"/>
      <c r="JWI29" s="6"/>
      <c r="JWJ29" s="6"/>
      <c r="JWK29" s="6"/>
      <c r="JWL29" s="6"/>
      <c r="JWM29" s="6"/>
      <c r="JWN29" s="6"/>
      <c r="JWO29" s="6"/>
      <c r="JWP29" s="6"/>
      <c r="JWQ29" s="6"/>
      <c r="JWR29" s="6"/>
      <c r="JWS29" s="6"/>
      <c r="JWT29" s="6"/>
      <c r="JWU29" s="6"/>
      <c r="JWV29" s="6"/>
      <c r="JWW29" s="6"/>
      <c r="JWX29" s="6"/>
      <c r="JWY29" s="6"/>
      <c r="JWZ29" s="6"/>
      <c r="JXA29" s="6"/>
      <c r="JXB29" s="6"/>
      <c r="JXC29" s="6"/>
      <c r="JXD29" s="6"/>
      <c r="JXE29" s="6"/>
      <c r="JXF29" s="6"/>
      <c r="JXG29" s="6"/>
      <c r="JXH29" s="6"/>
      <c r="JXI29" s="6"/>
      <c r="JXJ29" s="6"/>
      <c r="JXK29" s="6"/>
      <c r="JXL29" s="6"/>
      <c r="JXM29" s="6"/>
      <c r="JXN29" s="6"/>
      <c r="JXO29" s="6"/>
      <c r="JXP29" s="6"/>
      <c r="JXQ29" s="6"/>
      <c r="JXR29" s="6"/>
      <c r="JXS29" s="6"/>
      <c r="JXT29" s="6"/>
      <c r="JXU29" s="6"/>
      <c r="JXV29" s="6"/>
      <c r="JXW29" s="6"/>
      <c r="JXX29" s="6"/>
      <c r="JXY29" s="6"/>
      <c r="JXZ29" s="6"/>
      <c r="JYA29" s="6"/>
      <c r="JYB29" s="6"/>
      <c r="JYC29" s="6"/>
      <c r="JYD29" s="6"/>
      <c r="JYE29" s="6"/>
      <c r="JYF29" s="6"/>
      <c r="JYG29" s="6"/>
      <c r="JYH29" s="6"/>
      <c r="JYI29" s="6"/>
      <c r="JYJ29" s="6"/>
      <c r="JYK29" s="6"/>
      <c r="JYL29" s="6"/>
      <c r="JYM29" s="6"/>
      <c r="JYN29" s="6"/>
      <c r="JYO29" s="6"/>
      <c r="JYP29" s="6"/>
      <c r="JYQ29" s="6"/>
      <c r="JYR29" s="6"/>
      <c r="JYS29" s="6"/>
      <c r="JYT29" s="6"/>
      <c r="JYU29" s="6"/>
      <c r="JYV29" s="6"/>
      <c r="JYW29" s="6"/>
      <c r="JYX29" s="6"/>
      <c r="JYY29" s="6"/>
      <c r="JYZ29" s="6"/>
      <c r="JZA29" s="6"/>
      <c r="JZB29" s="6"/>
      <c r="JZC29" s="6"/>
      <c r="JZD29" s="6"/>
      <c r="JZE29" s="6"/>
      <c r="JZF29" s="6"/>
      <c r="JZG29" s="6"/>
      <c r="JZH29" s="6"/>
      <c r="JZI29" s="6"/>
      <c r="JZJ29" s="6"/>
      <c r="JZK29" s="6"/>
      <c r="JZL29" s="6"/>
      <c r="JZM29" s="6"/>
      <c r="JZN29" s="6"/>
      <c r="JZO29" s="6"/>
      <c r="JZP29" s="6"/>
      <c r="JZQ29" s="6"/>
      <c r="JZR29" s="6"/>
      <c r="JZS29" s="6"/>
      <c r="JZT29" s="6"/>
      <c r="JZU29" s="6"/>
      <c r="JZV29" s="6"/>
      <c r="JZW29" s="6"/>
      <c r="JZX29" s="6"/>
      <c r="JZY29" s="6"/>
      <c r="JZZ29" s="6"/>
      <c r="KAA29" s="6"/>
      <c r="KAB29" s="6"/>
      <c r="KAC29" s="6"/>
      <c r="KAD29" s="6"/>
      <c r="KAE29" s="6"/>
      <c r="KAF29" s="6"/>
      <c r="KAG29" s="6"/>
      <c r="KAH29" s="6"/>
      <c r="KAI29" s="6"/>
      <c r="KAJ29" s="6"/>
      <c r="KAK29" s="6"/>
      <c r="KAL29" s="6"/>
      <c r="KAM29" s="6"/>
      <c r="KAN29" s="6"/>
      <c r="KAO29" s="6"/>
      <c r="KAP29" s="6"/>
      <c r="KAQ29" s="6"/>
      <c r="KAR29" s="6"/>
      <c r="KAS29" s="6"/>
      <c r="KAT29" s="6"/>
      <c r="KAU29" s="6"/>
      <c r="KAV29" s="6"/>
      <c r="KAW29" s="6"/>
      <c r="KAX29" s="6"/>
      <c r="KAY29" s="6"/>
      <c r="KAZ29" s="6"/>
      <c r="KBA29" s="6"/>
      <c r="KBB29" s="6"/>
      <c r="KBC29" s="6"/>
      <c r="KBD29" s="6"/>
      <c r="KBE29" s="6"/>
      <c r="KBF29" s="6"/>
      <c r="KBG29" s="6"/>
      <c r="KBH29" s="6"/>
      <c r="KBI29" s="6"/>
      <c r="KBJ29" s="6"/>
      <c r="KBK29" s="6"/>
      <c r="KBL29" s="6"/>
      <c r="KBM29" s="6"/>
      <c r="KBN29" s="6"/>
      <c r="KBO29" s="6"/>
      <c r="KBP29" s="6"/>
      <c r="KBQ29" s="6"/>
      <c r="KBR29" s="6"/>
      <c r="KBS29" s="6"/>
      <c r="KBT29" s="6"/>
      <c r="KBU29" s="6"/>
      <c r="KBV29" s="6"/>
      <c r="KBW29" s="6"/>
      <c r="KBX29" s="6"/>
      <c r="KBY29" s="6"/>
      <c r="KBZ29" s="6"/>
      <c r="KCA29" s="6"/>
      <c r="KCB29" s="6"/>
      <c r="KCC29" s="6"/>
      <c r="KCD29" s="6"/>
      <c r="KCE29" s="6"/>
      <c r="KCF29" s="6"/>
      <c r="KCG29" s="6"/>
      <c r="KCH29" s="6"/>
      <c r="KCI29" s="6"/>
      <c r="KCJ29" s="6"/>
      <c r="KCK29" s="6"/>
      <c r="KCL29" s="6"/>
      <c r="KCM29" s="6"/>
      <c r="KCN29" s="6"/>
      <c r="KCO29" s="6"/>
      <c r="KCP29" s="6"/>
      <c r="KCQ29" s="6"/>
      <c r="KCR29" s="6"/>
      <c r="KCS29" s="6"/>
      <c r="KCT29" s="6"/>
      <c r="KCU29" s="6"/>
      <c r="KCV29" s="6"/>
      <c r="KCW29" s="6"/>
      <c r="KCX29" s="6"/>
      <c r="KCY29" s="6"/>
      <c r="KCZ29" s="6"/>
      <c r="KDA29" s="6"/>
      <c r="KDB29" s="6"/>
      <c r="KDC29" s="6"/>
      <c r="KDD29" s="6"/>
      <c r="KDE29" s="6"/>
      <c r="KDF29" s="6"/>
      <c r="KDG29" s="6"/>
      <c r="KDH29" s="6"/>
      <c r="KDI29" s="6"/>
      <c r="KDJ29" s="6"/>
      <c r="KDK29" s="6"/>
      <c r="KDL29" s="6"/>
      <c r="KDM29" s="6"/>
      <c r="KDN29" s="6"/>
      <c r="KDO29" s="6"/>
      <c r="KDP29" s="6"/>
      <c r="KDQ29" s="6"/>
      <c r="KDR29" s="6"/>
      <c r="KDS29" s="6"/>
      <c r="KDT29" s="6"/>
      <c r="KDU29" s="6"/>
      <c r="KDV29" s="6"/>
      <c r="KDW29" s="6"/>
      <c r="KDX29" s="6"/>
      <c r="KDY29" s="6"/>
      <c r="KDZ29" s="6"/>
      <c r="KEA29" s="6"/>
      <c r="KEB29" s="6"/>
      <c r="KEC29" s="6"/>
      <c r="KED29" s="6"/>
      <c r="KEE29" s="6"/>
      <c r="KEF29" s="6"/>
      <c r="KEG29" s="6"/>
      <c r="KEH29" s="6"/>
      <c r="KEI29" s="6"/>
      <c r="KEJ29" s="6"/>
      <c r="KEK29" s="6"/>
      <c r="KEL29" s="6"/>
      <c r="KEM29" s="6"/>
      <c r="KEN29" s="6"/>
      <c r="KEO29" s="6"/>
      <c r="KEP29" s="6"/>
      <c r="KEQ29" s="6"/>
      <c r="KER29" s="6"/>
      <c r="KES29" s="6"/>
      <c r="KET29" s="6"/>
      <c r="KEU29" s="6"/>
      <c r="KEV29" s="6"/>
      <c r="KEW29" s="6"/>
      <c r="KEX29" s="6"/>
      <c r="KEY29" s="6"/>
      <c r="KEZ29" s="6"/>
      <c r="KFA29" s="6"/>
      <c r="KFB29" s="6"/>
      <c r="KFC29" s="6"/>
      <c r="KFD29" s="6"/>
      <c r="KFE29" s="6"/>
      <c r="KFF29" s="6"/>
      <c r="KFG29" s="6"/>
      <c r="KFH29" s="6"/>
      <c r="KFI29" s="6"/>
      <c r="KFJ29" s="6"/>
      <c r="KFK29" s="6"/>
      <c r="KFL29" s="6"/>
      <c r="KFM29" s="6"/>
      <c r="KFN29" s="6"/>
      <c r="KFO29" s="6"/>
      <c r="KFP29" s="6"/>
      <c r="KFQ29" s="6"/>
      <c r="KFR29" s="6"/>
      <c r="KFS29" s="6"/>
      <c r="KFT29" s="6"/>
      <c r="KFU29" s="6"/>
      <c r="KFV29" s="6"/>
      <c r="KFW29" s="6"/>
      <c r="KFX29" s="6"/>
      <c r="KFY29" s="6"/>
      <c r="KFZ29" s="6"/>
      <c r="KGA29" s="6"/>
      <c r="KGB29" s="6"/>
      <c r="KGC29" s="6"/>
      <c r="KGD29" s="6"/>
      <c r="KGE29" s="6"/>
      <c r="KGF29" s="6"/>
      <c r="KGG29" s="6"/>
      <c r="KGH29" s="6"/>
      <c r="KGI29" s="6"/>
      <c r="KGJ29" s="6"/>
      <c r="KGK29" s="6"/>
      <c r="KGL29" s="6"/>
      <c r="KGM29" s="6"/>
      <c r="KGN29" s="6"/>
      <c r="KGO29" s="6"/>
      <c r="KGP29" s="6"/>
      <c r="KGQ29" s="6"/>
      <c r="KGR29" s="6"/>
      <c r="KGS29" s="6"/>
      <c r="KGT29" s="6"/>
      <c r="KGU29" s="6"/>
      <c r="KGV29" s="6"/>
      <c r="KGW29" s="6"/>
      <c r="KGX29" s="6"/>
      <c r="KGY29" s="6"/>
      <c r="KGZ29" s="6"/>
      <c r="KHA29" s="6"/>
      <c r="KHB29" s="6"/>
      <c r="KHC29" s="6"/>
      <c r="KHD29" s="6"/>
      <c r="KHE29" s="6"/>
      <c r="KHF29" s="6"/>
      <c r="KHG29" s="6"/>
      <c r="KHH29" s="6"/>
      <c r="KHI29" s="6"/>
      <c r="KHJ29" s="6"/>
      <c r="KHK29" s="6"/>
      <c r="KHL29" s="6"/>
      <c r="KHM29" s="6"/>
      <c r="KHN29" s="6"/>
      <c r="KHO29" s="6"/>
      <c r="KHP29" s="6"/>
      <c r="KHQ29" s="6"/>
      <c r="KHR29" s="6"/>
      <c r="KHS29" s="6"/>
      <c r="KHT29" s="6"/>
      <c r="KHU29" s="6"/>
      <c r="KHV29" s="6"/>
      <c r="KHW29" s="6"/>
      <c r="KHX29" s="6"/>
      <c r="KHY29" s="6"/>
      <c r="KHZ29" s="6"/>
      <c r="KIA29" s="6"/>
      <c r="KIB29" s="6"/>
      <c r="KIC29" s="6"/>
      <c r="KID29" s="6"/>
      <c r="KIE29" s="6"/>
      <c r="KIF29" s="6"/>
      <c r="KIG29" s="6"/>
      <c r="KIH29" s="6"/>
      <c r="KII29" s="6"/>
      <c r="KIJ29" s="6"/>
      <c r="KIK29" s="6"/>
      <c r="KIL29" s="6"/>
      <c r="KIM29" s="6"/>
      <c r="KIN29" s="6"/>
      <c r="KIO29" s="6"/>
      <c r="KIP29" s="6"/>
      <c r="KIQ29" s="6"/>
      <c r="KIR29" s="6"/>
      <c r="KIS29" s="6"/>
      <c r="KIT29" s="6"/>
      <c r="KIU29" s="6"/>
      <c r="KIV29" s="6"/>
      <c r="KIW29" s="6"/>
      <c r="KIX29" s="6"/>
      <c r="KIY29" s="6"/>
      <c r="KIZ29" s="6"/>
      <c r="KJA29" s="6"/>
      <c r="KJB29" s="6"/>
      <c r="KJC29" s="6"/>
      <c r="KJD29" s="6"/>
      <c r="KJE29" s="6"/>
      <c r="KJF29" s="6"/>
      <c r="KJG29" s="6"/>
      <c r="KJH29" s="6"/>
      <c r="KJI29" s="6"/>
      <c r="KJJ29" s="6"/>
      <c r="KJK29" s="6"/>
      <c r="KJL29" s="6"/>
      <c r="KJM29" s="6"/>
      <c r="KJN29" s="6"/>
      <c r="KJO29" s="6"/>
      <c r="KJP29" s="6"/>
      <c r="KJQ29" s="6"/>
      <c r="KJR29" s="6"/>
      <c r="KJS29" s="6"/>
      <c r="KJT29" s="6"/>
      <c r="KJU29" s="6"/>
      <c r="KJV29" s="6"/>
      <c r="KJW29" s="6"/>
      <c r="KJX29" s="6"/>
      <c r="KJY29" s="6"/>
      <c r="KJZ29" s="6"/>
      <c r="KKA29" s="6"/>
      <c r="KKB29" s="6"/>
      <c r="KKC29" s="6"/>
      <c r="KKD29" s="6"/>
      <c r="KKE29" s="6"/>
      <c r="KKF29" s="6"/>
      <c r="KKG29" s="6"/>
      <c r="KKH29" s="6"/>
      <c r="KKI29" s="6"/>
      <c r="KKJ29" s="6"/>
      <c r="KKK29" s="6"/>
      <c r="KKL29" s="6"/>
      <c r="KKM29" s="6"/>
      <c r="KKN29" s="6"/>
      <c r="KKO29" s="6"/>
      <c r="KKP29" s="6"/>
      <c r="KKQ29" s="6"/>
      <c r="KKR29" s="6"/>
      <c r="KKS29" s="6"/>
      <c r="KKT29" s="6"/>
      <c r="KKU29" s="6"/>
      <c r="KKV29" s="6"/>
      <c r="KKW29" s="6"/>
      <c r="KKX29" s="6"/>
      <c r="KKY29" s="6"/>
      <c r="KKZ29" s="6"/>
      <c r="KLA29" s="6"/>
      <c r="KLB29" s="6"/>
      <c r="KLC29" s="6"/>
      <c r="KLD29" s="6"/>
      <c r="KLE29" s="6"/>
      <c r="KLF29" s="6"/>
      <c r="KLG29" s="6"/>
      <c r="KLH29" s="6"/>
      <c r="KLI29" s="6"/>
      <c r="KLJ29" s="6"/>
      <c r="KLK29" s="6"/>
      <c r="KLL29" s="6"/>
      <c r="KLM29" s="6"/>
      <c r="KLN29" s="6"/>
      <c r="KLO29" s="6"/>
      <c r="KLP29" s="6"/>
      <c r="KLQ29" s="6"/>
      <c r="KLR29" s="6"/>
      <c r="KLS29" s="6"/>
      <c r="KLT29" s="6"/>
      <c r="KLU29" s="6"/>
      <c r="KLV29" s="6"/>
      <c r="KLW29" s="6"/>
      <c r="KLX29" s="6"/>
      <c r="KLY29" s="6"/>
      <c r="KLZ29" s="6"/>
      <c r="KMA29" s="6"/>
      <c r="KMB29" s="6"/>
      <c r="KMC29" s="6"/>
      <c r="KMD29" s="6"/>
      <c r="KME29" s="6"/>
      <c r="KMF29" s="6"/>
      <c r="KMG29" s="6"/>
      <c r="KMH29" s="6"/>
      <c r="KMI29" s="6"/>
      <c r="KMJ29" s="6"/>
      <c r="KMK29" s="6"/>
      <c r="KML29" s="6"/>
      <c r="KMM29" s="6"/>
      <c r="KMN29" s="6"/>
      <c r="KMO29" s="6"/>
      <c r="KMP29" s="6"/>
      <c r="KMQ29" s="6"/>
      <c r="KMR29" s="6"/>
      <c r="KMS29" s="6"/>
      <c r="KMT29" s="6"/>
      <c r="KMU29" s="6"/>
      <c r="KMV29" s="6"/>
      <c r="KMW29" s="6"/>
      <c r="KMX29" s="6"/>
      <c r="KMY29" s="6"/>
      <c r="KMZ29" s="6"/>
      <c r="KNA29" s="6"/>
      <c r="KNB29" s="6"/>
      <c r="KNC29" s="6"/>
      <c r="KND29" s="6"/>
      <c r="KNE29" s="6"/>
      <c r="KNF29" s="6"/>
      <c r="KNG29" s="6"/>
      <c r="KNH29" s="6"/>
      <c r="KNI29" s="6"/>
      <c r="KNJ29" s="6"/>
      <c r="KNK29" s="6"/>
      <c r="KNL29" s="6"/>
      <c r="KNM29" s="6"/>
      <c r="KNN29" s="6"/>
      <c r="KNO29" s="6"/>
      <c r="KNP29" s="6"/>
      <c r="KNQ29" s="6"/>
      <c r="KNR29" s="6"/>
      <c r="KNS29" s="6"/>
      <c r="KNT29" s="6"/>
      <c r="KNU29" s="6"/>
      <c r="KNV29" s="6"/>
      <c r="KNW29" s="6"/>
      <c r="KNX29" s="6"/>
      <c r="KNY29" s="6"/>
      <c r="KNZ29" s="6"/>
      <c r="KOA29" s="6"/>
      <c r="KOB29" s="6"/>
      <c r="KOC29" s="6"/>
      <c r="KOD29" s="6"/>
      <c r="KOE29" s="6"/>
      <c r="KOF29" s="6"/>
      <c r="KOG29" s="6"/>
      <c r="KOH29" s="6"/>
      <c r="KOI29" s="6"/>
      <c r="KOJ29" s="6"/>
      <c r="KOK29" s="6"/>
      <c r="KOL29" s="6"/>
      <c r="KOM29" s="6"/>
      <c r="KON29" s="6"/>
      <c r="KOO29" s="6"/>
      <c r="KOP29" s="6"/>
      <c r="KOQ29" s="6"/>
      <c r="KOR29" s="6"/>
      <c r="KOS29" s="6"/>
      <c r="KOT29" s="6"/>
      <c r="KOU29" s="6"/>
      <c r="KOV29" s="6"/>
      <c r="KOW29" s="6"/>
      <c r="KOX29" s="6"/>
      <c r="KOY29" s="6"/>
      <c r="KOZ29" s="6"/>
      <c r="KPA29" s="6"/>
      <c r="KPB29" s="6"/>
      <c r="KPC29" s="6"/>
      <c r="KPD29" s="6"/>
      <c r="KPE29" s="6"/>
      <c r="KPF29" s="6"/>
      <c r="KPG29" s="6"/>
      <c r="KPH29" s="6"/>
      <c r="KPI29" s="6"/>
      <c r="KPJ29" s="6"/>
      <c r="KPK29" s="6"/>
      <c r="KPL29" s="6"/>
      <c r="KPM29" s="6"/>
      <c r="KPN29" s="6"/>
      <c r="KPO29" s="6"/>
      <c r="KPP29" s="6"/>
      <c r="KPQ29" s="6"/>
      <c r="KPR29" s="6"/>
      <c r="KPS29" s="6"/>
      <c r="KPT29" s="6"/>
      <c r="KPU29" s="6"/>
      <c r="KPV29" s="6"/>
      <c r="KPW29" s="6"/>
      <c r="KPX29" s="6"/>
      <c r="KPY29" s="6"/>
      <c r="KPZ29" s="6"/>
      <c r="KQA29" s="6"/>
      <c r="KQB29" s="6"/>
      <c r="KQC29" s="6"/>
      <c r="KQD29" s="6"/>
      <c r="KQE29" s="6"/>
      <c r="KQF29" s="6"/>
      <c r="KQG29" s="6"/>
      <c r="KQH29" s="6"/>
      <c r="KQI29" s="6"/>
      <c r="KQJ29" s="6"/>
      <c r="KQK29" s="6"/>
      <c r="KQL29" s="6"/>
      <c r="KQM29" s="6"/>
      <c r="KQN29" s="6"/>
      <c r="KQO29" s="6"/>
      <c r="KQP29" s="6"/>
      <c r="KQQ29" s="6"/>
      <c r="KQR29" s="6"/>
      <c r="KQS29" s="6"/>
      <c r="KQT29" s="6"/>
      <c r="KQU29" s="6"/>
      <c r="KQV29" s="6"/>
      <c r="KQW29" s="6"/>
      <c r="KQX29" s="6"/>
      <c r="KQY29" s="6"/>
      <c r="KQZ29" s="6"/>
      <c r="KRA29" s="6"/>
      <c r="KRB29" s="6"/>
      <c r="KRC29" s="6"/>
      <c r="KRD29" s="6"/>
      <c r="KRE29" s="6"/>
      <c r="KRF29" s="6"/>
      <c r="KRG29" s="6"/>
      <c r="KRH29" s="6"/>
      <c r="KRI29" s="6"/>
      <c r="KRJ29" s="6"/>
      <c r="KRK29" s="6"/>
      <c r="KRL29" s="6"/>
      <c r="KRM29" s="6"/>
      <c r="KRN29" s="6"/>
      <c r="KRO29" s="6"/>
      <c r="KRP29" s="6"/>
      <c r="KRQ29" s="6"/>
      <c r="KRR29" s="6"/>
      <c r="KRS29" s="6"/>
      <c r="KRT29" s="6"/>
      <c r="KRU29" s="6"/>
      <c r="KRV29" s="6"/>
      <c r="KRW29" s="6"/>
      <c r="KRX29" s="6"/>
      <c r="KRY29" s="6"/>
      <c r="KRZ29" s="6"/>
      <c r="KSA29" s="6"/>
      <c r="KSB29" s="6"/>
      <c r="KSC29" s="6"/>
      <c r="KSD29" s="6"/>
      <c r="KSE29" s="6"/>
      <c r="KSF29" s="6"/>
      <c r="KSG29" s="6"/>
      <c r="KSH29" s="6"/>
      <c r="KSI29" s="6"/>
      <c r="KSJ29" s="6"/>
      <c r="KSK29" s="6"/>
      <c r="KSL29" s="6"/>
      <c r="KSM29" s="6"/>
      <c r="KSN29" s="6"/>
      <c r="KSO29" s="6"/>
      <c r="KSP29" s="6"/>
      <c r="KSQ29" s="6"/>
      <c r="KSR29" s="6"/>
      <c r="KSS29" s="6"/>
      <c r="KST29" s="6"/>
      <c r="KSU29" s="6"/>
      <c r="KSV29" s="6"/>
      <c r="KSW29" s="6"/>
      <c r="KSX29" s="6"/>
      <c r="KSY29" s="6"/>
      <c r="KSZ29" s="6"/>
      <c r="KTA29" s="6"/>
      <c r="KTB29" s="6"/>
      <c r="KTC29" s="6"/>
      <c r="KTD29" s="6"/>
      <c r="KTE29" s="6"/>
      <c r="KTF29" s="6"/>
      <c r="KTG29" s="6"/>
      <c r="KTH29" s="6"/>
      <c r="KTI29" s="6"/>
      <c r="KTJ29" s="6"/>
      <c r="KTK29" s="6"/>
      <c r="KTL29" s="6"/>
      <c r="KTM29" s="6"/>
      <c r="KTN29" s="6"/>
      <c r="KTO29" s="6"/>
      <c r="KTP29" s="6"/>
      <c r="KTQ29" s="6"/>
      <c r="KTR29" s="6"/>
      <c r="KTS29" s="6"/>
      <c r="KTT29" s="6"/>
      <c r="KTU29" s="6"/>
      <c r="KTV29" s="6"/>
      <c r="KTW29" s="6"/>
      <c r="KTX29" s="6"/>
      <c r="KTY29" s="6"/>
      <c r="KTZ29" s="6"/>
      <c r="KUA29" s="6"/>
      <c r="KUB29" s="6"/>
      <c r="KUC29" s="6"/>
      <c r="KUD29" s="6"/>
      <c r="KUE29" s="6"/>
      <c r="KUF29" s="6"/>
      <c r="KUG29" s="6"/>
      <c r="KUH29" s="6"/>
      <c r="KUI29" s="6"/>
      <c r="KUJ29" s="6"/>
      <c r="KUK29" s="6"/>
      <c r="KUL29" s="6"/>
      <c r="KUM29" s="6"/>
      <c r="KUN29" s="6"/>
      <c r="KUO29" s="6"/>
      <c r="KUP29" s="6"/>
      <c r="KUQ29" s="6"/>
      <c r="KUR29" s="6"/>
      <c r="KUS29" s="6"/>
      <c r="KUT29" s="6"/>
      <c r="KUU29" s="6"/>
      <c r="KUV29" s="6"/>
      <c r="KUW29" s="6"/>
      <c r="KUX29" s="6"/>
      <c r="KUY29" s="6"/>
      <c r="KUZ29" s="6"/>
      <c r="KVA29" s="6"/>
      <c r="KVB29" s="6"/>
      <c r="KVC29" s="6"/>
      <c r="KVD29" s="6"/>
      <c r="KVE29" s="6"/>
      <c r="KVF29" s="6"/>
      <c r="KVG29" s="6"/>
      <c r="KVH29" s="6"/>
      <c r="KVI29" s="6"/>
      <c r="KVJ29" s="6"/>
      <c r="KVK29" s="6"/>
      <c r="KVL29" s="6"/>
      <c r="KVM29" s="6"/>
      <c r="KVN29" s="6"/>
      <c r="KVO29" s="6"/>
      <c r="KVP29" s="6"/>
      <c r="KVQ29" s="6"/>
      <c r="KVR29" s="6"/>
      <c r="KVS29" s="6"/>
      <c r="KVT29" s="6"/>
      <c r="KVU29" s="6"/>
      <c r="KVV29" s="6"/>
      <c r="KVW29" s="6"/>
      <c r="KVX29" s="6"/>
      <c r="KVY29" s="6"/>
      <c r="KVZ29" s="6"/>
      <c r="KWA29" s="6"/>
      <c r="KWB29" s="6"/>
      <c r="KWC29" s="6"/>
      <c r="KWD29" s="6"/>
      <c r="KWE29" s="6"/>
      <c r="KWF29" s="6"/>
      <c r="KWG29" s="6"/>
      <c r="KWH29" s="6"/>
      <c r="KWI29" s="6"/>
      <c r="KWJ29" s="6"/>
      <c r="KWK29" s="6"/>
      <c r="KWL29" s="6"/>
      <c r="KWM29" s="6"/>
      <c r="KWN29" s="6"/>
      <c r="KWO29" s="6"/>
      <c r="KWP29" s="6"/>
      <c r="KWQ29" s="6"/>
      <c r="KWR29" s="6"/>
      <c r="KWS29" s="6"/>
      <c r="KWT29" s="6"/>
      <c r="KWU29" s="6"/>
      <c r="KWV29" s="6"/>
      <c r="KWW29" s="6"/>
      <c r="KWX29" s="6"/>
      <c r="KWY29" s="6"/>
      <c r="KWZ29" s="6"/>
      <c r="KXA29" s="6"/>
      <c r="KXB29" s="6"/>
      <c r="KXC29" s="6"/>
      <c r="KXD29" s="6"/>
      <c r="KXE29" s="6"/>
      <c r="KXF29" s="6"/>
      <c r="KXG29" s="6"/>
      <c r="KXH29" s="6"/>
      <c r="KXI29" s="6"/>
      <c r="KXJ29" s="6"/>
      <c r="KXK29" s="6"/>
      <c r="KXL29" s="6"/>
      <c r="KXM29" s="6"/>
      <c r="KXN29" s="6"/>
      <c r="KXO29" s="6"/>
      <c r="KXP29" s="6"/>
      <c r="KXQ29" s="6"/>
      <c r="KXR29" s="6"/>
      <c r="KXS29" s="6"/>
      <c r="KXT29" s="6"/>
      <c r="KXU29" s="6"/>
      <c r="KXV29" s="6"/>
      <c r="KXW29" s="6"/>
      <c r="KXX29" s="6"/>
      <c r="KXY29" s="6"/>
      <c r="KXZ29" s="6"/>
      <c r="KYA29" s="6"/>
      <c r="KYB29" s="6"/>
      <c r="KYC29" s="6"/>
      <c r="KYD29" s="6"/>
      <c r="KYE29" s="6"/>
      <c r="KYF29" s="6"/>
      <c r="KYG29" s="6"/>
      <c r="KYH29" s="6"/>
      <c r="KYI29" s="6"/>
      <c r="KYJ29" s="6"/>
      <c r="KYK29" s="6"/>
      <c r="KYL29" s="6"/>
      <c r="KYM29" s="6"/>
      <c r="KYN29" s="6"/>
      <c r="KYO29" s="6"/>
      <c r="KYP29" s="6"/>
      <c r="KYQ29" s="6"/>
      <c r="KYR29" s="6"/>
      <c r="KYS29" s="6"/>
      <c r="KYT29" s="6"/>
      <c r="KYU29" s="6"/>
      <c r="KYV29" s="6"/>
      <c r="KYW29" s="6"/>
      <c r="KYX29" s="6"/>
      <c r="KYY29" s="6"/>
      <c r="KYZ29" s="6"/>
      <c r="KZA29" s="6"/>
      <c r="KZB29" s="6"/>
      <c r="KZC29" s="6"/>
      <c r="KZD29" s="6"/>
      <c r="KZE29" s="6"/>
      <c r="KZF29" s="6"/>
      <c r="KZG29" s="6"/>
      <c r="KZH29" s="6"/>
      <c r="KZI29" s="6"/>
      <c r="KZJ29" s="6"/>
      <c r="KZK29" s="6"/>
      <c r="KZL29" s="6"/>
      <c r="KZM29" s="6"/>
      <c r="KZN29" s="6"/>
      <c r="KZO29" s="6"/>
      <c r="KZP29" s="6"/>
      <c r="KZQ29" s="6"/>
      <c r="KZR29" s="6"/>
      <c r="KZS29" s="6"/>
      <c r="KZT29" s="6"/>
      <c r="KZU29" s="6"/>
      <c r="KZV29" s="6"/>
      <c r="KZW29" s="6"/>
      <c r="KZX29" s="6"/>
      <c r="KZY29" s="6"/>
      <c r="KZZ29" s="6"/>
      <c r="LAA29" s="6"/>
      <c r="LAB29" s="6"/>
      <c r="LAC29" s="6"/>
      <c r="LAD29" s="6"/>
      <c r="LAE29" s="6"/>
      <c r="LAF29" s="6"/>
      <c r="LAG29" s="6"/>
      <c r="LAH29" s="6"/>
      <c r="LAI29" s="6"/>
      <c r="LAJ29" s="6"/>
      <c r="LAK29" s="6"/>
      <c r="LAL29" s="6"/>
      <c r="LAM29" s="6"/>
      <c r="LAN29" s="6"/>
      <c r="LAO29" s="6"/>
      <c r="LAP29" s="6"/>
      <c r="LAQ29" s="6"/>
      <c r="LAR29" s="6"/>
      <c r="LAS29" s="6"/>
      <c r="LAT29" s="6"/>
      <c r="LAU29" s="6"/>
      <c r="LAV29" s="6"/>
      <c r="LAW29" s="6"/>
      <c r="LAX29" s="6"/>
      <c r="LAY29" s="6"/>
      <c r="LAZ29" s="6"/>
      <c r="LBA29" s="6"/>
      <c r="LBB29" s="6"/>
      <c r="LBC29" s="6"/>
      <c r="LBD29" s="6"/>
      <c r="LBE29" s="6"/>
      <c r="LBF29" s="6"/>
      <c r="LBG29" s="6"/>
      <c r="LBH29" s="6"/>
      <c r="LBI29" s="6"/>
      <c r="LBJ29" s="6"/>
      <c r="LBK29" s="6"/>
      <c r="LBL29" s="6"/>
      <c r="LBM29" s="6"/>
      <c r="LBN29" s="6"/>
      <c r="LBO29" s="6"/>
      <c r="LBP29" s="6"/>
      <c r="LBQ29" s="6"/>
      <c r="LBR29" s="6"/>
      <c r="LBS29" s="6"/>
      <c r="LBT29" s="6"/>
      <c r="LBU29" s="6"/>
      <c r="LBV29" s="6"/>
      <c r="LBW29" s="6"/>
      <c r="LBX29" s="6"/>
      <c r="LBY29" s="6"/>
      <c r="LBZ29" s="6"/>
      <c r="LCA29" s="6"/>
      <c r="LCB29" s="6"/>
      <c r="LCC29" s="6"/>
      <c r="LCD29" s="6"/>
      <c r="LCE29" s="6"/>
      <c r="LCF29" s="6"/>
      <c r="LCG29" s="6"/>
      <c r="LCH29" s="6"/>
      <c r="LCI29" s="6"/>
      <c r="LCJ29" s="6"/>
      <c r="LCK29" s="6"/>
      <c r="LCL29" s="6"/>
      <c r="LCM29" s="6"/>
      <c r="LCN29" s="6"/>
      <c r="LCO29" s="6"/>
      <c r="LCP29" s="6"/>
      <c r="LCQ29" s="6"/>
      <c r="LCR29" s="6"/>
      <c r="LCS29" s="6"/>
      <c r="LCT29" s="6"/>
      <c r="LCU29" s="6"/>
      <c r="LCV29" s="6"/>
      <c r="LCW29" s="6"/>
      <c r="LCX29" s="6"/>
      <c r="LCY29" s="6"/>
      <c r="LCZ29" s="6"/>
      <c r="LDA29" s="6"/>
      <c r="LDB29" s="6"/>
      <c r="LDC29" s="6"/>
      <c r="LDD29" s="6"/>
      <c r="LDE29" s="6"/>
      <c r="LDF29" s="6"/>
      <c r="LDG29" s="6"/>
      <c r="LDH29" s="6"/>
      <c r="LDI29" s="6"/>
      <c r="LDJ29" s="6"/>
      <c r="LDK29" s="6"/>
      <c r="LDL29" s="6"/>
      <c r="LDM29" s="6"/>
      <c r="LDN29" s="6"/>
      <c r="LDO29" s="6"/>
      <c r="LDP29" s="6"/>
      <c r="LDQ29" s="6"/>
      <c r="LDR29" s="6"/>
      <c r="LDS29" s="6"/>
      <c r="LDT29" s="6"/>
      <c r="LDU29" s="6"/>
      <c r="LDV29" s="6"/>
      <c r="LDW29" s="6"/>
      <c r="LDX29" s="6"/>
      <c r="LDY29" s="6"/>
      <c r="LDZ29" s="6"/>
      <c r="LEA29" s="6"/>
      <c r="LEB29" s="6"/>
      <c r="LEC29" s="6"/>
      <c r="LED29" s="6"/>
      <c r="LEE29" s="6"/>
      <c r="LEF29" s="6"/>
      <c r="LEG29" s="6"/>
      <c r="LEH29" s="6"/>
      <c r="LEI29" s="6"/>
      <c r="LEJ29" s="6"/>
      <c r="LEK29" s="6"/>
      <c r="LEL29" s="6"/>
      <c r="LEM29" s="6"/>
      <c r="LEN29" s="6"/>
      <c r="LEO29" s="6"/>
      <c r="LEP29" s="6"/>
      <c r="LEQ29" s="6"/>
      <c r="LER29" s="6"/>
      <c r="LES29" s="6"/>
      <c r="LET29" s="6"/>
      <c r="LEU29" s="6"/>
      <c r="LEV29" s="6"/>
      <c r="LEW29" s="6"/>
      <c r="LEX29" s="6"/>
      <c r="LEY29" s="6"/>
      <c r="LEZ29" s="6"/>
      <c r="LFA29" s="6"/>
      <c r="LFB29" s="6"/>
      <c r="LFC29" s="6"/>
      <c r="LFD29" s="6"/>
      <c r="LFE29" s="6"/>
      <c r="LFF29" s="6"/>
      <c r="LFG29" s="6"/>
      <c r="LFH29" s="6"/>
      <c r="LFI29" s="6"/>
      <c r="LFJ29" s="6"/>
      <c r="LFK29" s="6"/>
      <c r="LFL29" s="6"/>
      <c r="LFM29" s="6"/>
      <c r="LFN29" s="6"/>
      <c r="LFO29" s="6"/>
      <c r="LFP29" s="6"/>
      <c r="LFQ29" s="6"/>
      <c r="LFR29" s="6"/>
      <c r="LFS29" s="6"/>
      <c r="LFT29" s="6"/>
      <c r="LFU29" s="6"/>
      <c r="LFV29" s="6"/>
      <c r="LFW29" s="6"/>
      <c r="LFX29" s="6"/>
      <c r="LFY29" s="6"/>
      <c r="LFZ29" s="6"/>
      <c r="LGA29" s="6"/>
      <c r="LGB29" s="6"/>
      <c r="LGC29" s="6"/>
      <c r="LGD29" s="6"/>
      <c r="LGE29" s="6"/>
      <c r="LGF29" s="6"/>
      <c r="LGG29" s="6"/>
      <c r="LGH29" s="6"/>
      <c r="LGI29" s="6"/>
      <c r="LGJ29" s="6"/>
      <c r="LGK29" s="6"/>
      <c r="LGL29" s="6"/>
      <c r="LGM29" s="6"/>
      <c r="LGN29" s="6"/>
      <c r="LGO29" s="6"/>
      <c r="LGP29" s="6"/>
      <c r="LGQ29" s="6"/>
      <c r="LGR29" s="6"/>
      <c r="LGS29" s="6"/>
      <c r="LGT29" s="6"/>
      <c r="LGU29" s="6"/>
      <c r="LGV29" s="6"/>
      <c r="LGW29" s="6"/>
      <c r="LGX29" s="6"/>
      <c r="LGY29" s="6"/>
      <c r="LGZ29" s="6"/>
      <c r="LHA29" s="6"/>
      <c r="LHB29" s="6"/>
      <c r="LHC29" s="6"/>
      <c r="LHD29" s="6"/>
      <c r="LHE29" s="6"/>
      <c r="LHF29" s="6"/>
      <c r="LHG29" s="6"/>
      <c r="LHH29" s="6"/>
      <c r="LHI29" s="6"/>
      <c r="LHJ29" s="6"/>
      <c r="LHK29" s="6"/>
      <c r="LHL29" s="6"/>
      <c r="LHM29" s="6"/>
      <c r="LHN29" s="6"/>
      <c r="LHO29" s="6"/>
      <c r="LHP29" s="6"/>
      <c r="LHQ29" s="6"/>
      <c r="LHR29" s="6"/>
      <c r="LHS29" s="6"/>
      <c r="LHT29" s="6"/>
      <c r="LHU29" s="6"/>
      <c r="LHV29" s="6"/>
      <c r="LHW29" s="6"/>
      <c r="LHX29" s="6"/>
      <c r="LHY29" s="6"/>
      <c r="LHZ29" s="6"/>
      <c r="LIA29" s="6"/>
      <c r="LIB29" s="6"/>
      <c r="LIC29" s="6"/>
      <c r="LID29" s="6"/>
      <c r="LIE29" s="6"/>
      <c r="LIF29" s="6"/>
      <c r="LIG29" s="6"/>
      <c r="LIH29" s="6"/>
      <c r="LII29" s="6"/>
      <c r="LIJ29" s="6"/>
      <c r="LIK29" s="6"/>
      <c r="LIL29" s="6"/>
      <c r="LIM29" s="6"/>
      <c r="LIN29" s="6"/>
      <c r="LIO29" s="6"/>
      <c r="LIP29" s="6"/>
      <c r="LIQ29" s="6"/>
      <c r="LIR29" s="6"/>
      <c r="LIS29" s="6"/>
      <c r="LIT29" s="6"/>
      <c r="LIU29" s="6"/>
      <c r="LIV29" s="6"/>
      <c r="LIW29" s="6"/>
      <c r="LIX29" s="6"/>
      <c r="LIY29" s="6"/>
      <c r="LIZ29" s="6"/>
      <c r="LJA29" s="6"/>
      <c r="LJB29" s="6"/>
      <c r="LJC29" s="6"/>
      <c r="LJD29" s="6"/>
      <c r="LJE29" s="6"/>
      <c r="LJF29" s="6"/>
      <c r="LJG29" s="6"/>
      <c r="LJH29" s="6"/>
      <c r="LJI29" s="6"/>
      <c r="LJJ29" s="6"/>
      <c r="LJK29" s="6"/>
      <c r="LJL29" s="6"/>
      <c r="LJM29" s="6"/>
      <c r="LJN29" s="6"/>
      <c r="LJO29" s="6"/>
      <c r="LJP29" s="6"/>
      <c r="LJQ29" s="6"/>
      <c r="LJR29" s="6"/>
      <c r="LJS29" s="6"/>
      <c r="LJT29" s="6"/>
      <c r="LJU29" s="6"/>
      <c r="LJV29" s="6"/>
      <c r="LJW29" s="6"/>
      <c r="LJX29" s="6"/>
      <c r="LJY29" s="6"/>
      <c r="LJZ29" s="6"/>
      <c r="LKA29" s="6"/>
      <c r="LKB29" s="6"/>
      <c r="LKC29" s="6"/>
      <c r="LKD29" s="6"/>
      <c r="LKE29" s="6"/>
      <c r="LKF29" s="6"/>
      <c r="LKG29" s="6"/>
      <c r="LKH29" s="6"/>
      <c r="LKI29" s="6"/>
      <c r="LKJ29" s="6"/>
      <c r="LKK29" s="6"/>
      <c r="LKL29" s="6"/>
      <c r="LKM29" s="6"/>
      <c r="LKN29" s="6"/>
      <c r="LKO29" s="6"/>
      <c r="LKP29" s="6"/>
      <c r="LKQ29" s="6"/>
      <c r="LKR29" s="6"/>
      <c r="LKS29" s="6"/>
      <c r="LKT29" s="6"/>
      <c r="LKU29" s="6"/>
      <c r="LKV29" s="6"/>
      <c r="LKW29" s="6"/>
      <c r="LKX29" s="6"/>
      <c r="LKY29" s="6"/>
      <c r="LKZ29" s="6"/>
      <c r="LLA29" s="6"/>
      <c r="LLB29" s="6"/>
      <c r="LLC29" s="6"/>
      <c r="LLD29" s="6"/>
      <c r="LLE29" s="6"/>
      <c r="LLF29" s="6"/>
      <c r="LLG29" s="6"/>
      <c r="LLH29" s="6"/>
      <c r="LLI29" s="6"/>
      <c r="LLJ29" s="6"/>
      <c r="LLK29" s="6"/>
      <c r="LLL29" s="6"/>
      <c r="LLM29" s="6"/>
      <c r="LLN29" s="6"/>
      <c r="LLO29" s="6"/>
      <c r="LLP29" s="6"/>
      <c r="LLQ29" s="6"/>
      <c r="LLR29" s="6"/>
      <c r="LLS29" s="6"/>
      <c r="LLT29" s="6"/>
      <c r="LLU29" s="6"/>
      <c r="LLV29" s="6"/>
      <c r="LLW29" s="6"/>
      <c r="LLX29" s="6"/>
      <c r="LLY29" s="6"/>
      <c r="LLZ29" s="6"/>
      <c r="LMA29" s="6"/>
      <c r="LMB29" s="6"/>
      <c r="LMC29" s="6"/>
      <c r="LMD29" s="6"/>
      <c r="LME29" s="6"/>
      <c r="LMF29" s="6"/>
      <c r="LMG29" s="6"/>
      <c r="LMH29" s="6"/>
      <c r="LMI29" s="6"/>
      <c r="LMJ29" s="6"/>
      <c r="LMK29" s="6"/>
      <c r="LML29" s="6"/>
      <c r="LMM29" s="6"/>
      <c r="LMN29" s="6"/>
      <c r="LMO29" s="6"/>
      <c r="LMP29" s="6"/>
      <c r="LMQ29" s="6"/>
      <c r="LMR29" s="6"/>
      <c r="LMS29" s="6"/>
      <c r="LMT29" s="6"/>
      <c r="LMU29" s="6"/>
      <c r="LMV29" s="6"/>
      <c r="LMW29" s="6"/>
      <c r="LMX29" s="6"/>
      <c r="LMY29" s="6"/>
      <c r="LMZ29" s="6"/>
      <c r="LNA29" s="6"/>
      <c r="LNB29" s="6"/>
      <c r="LNC29" s="6"/>
      <c r="LND29" s="6"/>
      <c r="LNE29" s="6"/>
      <c r="LNF29" s="6"/>
      <c r="LNG29" s="6"/>
      <c r="LNH29" s="6"/>
      <c r="LNI29" s="6"/>
      <c r="LNJ29" s="6"/>
      <c r="LNK29" s="6"/>
      <c r="LNL29" s="6"/>
      <c r="LNM29" s="6"/>
      <c r="LNN29" s="6"/>
      <c r="LNO29" s="6"/>
      <c r="LNP29" s="6"/>
      <c r="LNQ29" s="6"/>
      <c r="LNR29" s="6"/>
      <c r="LNS29" s="6"/>
      <c r="LNT29" s="6"/>
      <c r="LNU29" s="6"/>
      <c r="LNV29" s="6"/>
      <c r="LNW29" s="6"/>
      <c r="LNX29" s="6"/>
      <c r="LNY29" s="6"/>
      <c r="LNZ29" s="6"/>
      <c r="LOA29" s="6"/>
      <c r="LOB29" s="6"/>
      <c r="LOC29" s="6"/>
      <c r="LOD29" s="6"/>
      <c r="LOE29" s="6"/>
      <c r="LOF29" s="6"/>
      <c r="LOG29" s="6"/>
      <c r="LOH29" s="6"/>
      <c r="LOI29" s="6"/>
      <c r="LOJ29" s="6"/>
      <c r="LOK29" s="6"/>
      <c r="LOL29" s="6"/>
      <c r="LOM29" s="6"/>
      <c r="LON29" s="6"/>
      <c r="LOO29" s="6"/>
      <c r="LOP29" s="6"/>
      <c r="LOQ29" s="6"/>
      <c r="LOR29" s="6"/>
      <c r="LOS29" s="6"/>
      <c r="LOT29" s="6"/>
      <c r="LOU29" s="6"/>
      <c r="LOV29" s="6"/>
      <c r="LOW29" s="6"/>
      <c r="LOX29" s="6"/>
      <c r="LOY29" s="6"/>
      <c r="LOZ29" s="6"/>
      <c r="LPA29" s="6"/>
      <c r="LPB29" s="6"/>
      <c r="LPC29" s="6"/>
      <c r="LPD29" s="6"/>
      <c r="LPE29" s="6"/>
      <c r="LPF29" s="6"/>
      <c r="LPG29" s="6"/>
      <c r="LPH29" s="6"/>
      <c r="LPI29" s="6"/>
      <c r="LPJ29" s="6"/>
      <c r="LPK29" s="6"/>
      <c r="LPL29" s="6"/>
      <c r="LPM29" s="6"/>
      <c r="LPN29" s="6"/>
      <c r="LPO29" s="6"/>
      <c r="LPP29" s="6"/>
      <c r="LPQ29" s="6"/>
      <c r="LPR29" s="6"/>
      <c r="LPS29" s="6"/>
      <c r="LPT29" s="6"/>
      <c r="LPU29" s="6"/>
      <c r="LPV29" s="6"/>
      <c r="LPW29" s="6"/>
      <c r="LPX29" s="6"/>
      <c r="LPY29" s="6"/>
      <c r="LPZ29" s="6"/>
      <c r="LQA29" s="6"/>
      <c r="LQB29" s="6"/>
      <c r="LQC29" s="6"/>
      <c r="LQD29" s="6"/>
      <c r="LQE29" s="6"/>
      <c r="LQF29" s="6"/>
      <c r="LQG29" s="6"/>
      <c r="LQH29" s="6"/>
      <c r="LQI29" s="6"/>
      <c r="LQJ29" s="6"/>
      <c r="LQK29" s="6"/>
      <c r="LQL29" s="6"/>
      <c r="LQM29" s="6"/>
      <c r="LQN29" s="6"/>
      <c r="LQO29" s="6"/>
      <c r="LQP29" s="6"/>
      <c r="LQQ29" s="6"/>
      <c r="LQR29" s="6"/>
      <c r="LQS29" s="6"/>
      <c r="LQT29" s="6"/>
      <c r="LQU29" s="6"/>
      <c r="LQV29" s="6"/>
      <c r="LQW29" s="6"/>
      <c r="LQX29" s="6"/>
      <c r="LQY29" s="6"/>
      <c r="LQZ29" s="6"/>
      <c r="LRA29" s="6"/>
      <c r="LRB29" s="6"/>
      <c r="LRC29" s="6"/>
      <c r="LRD29" s="6"/>
      <c r="LRE29" s="6"/>
      <c r="LRF29" s="6"/>
      <c r="LRG29" s="6"/>
      <c r="LRH29" s="6"/>
      <c r="LRI29" s="6"/>
      <c r="LRJ29" s="6"/>
      <c r="LRK29" s="6"/>
      <c r="LRL29" s="6"/>
      <c r="LRM29" s="6"/>
      <c r="LRN29" s="6"/>
      <c r="LRO29" s="6"/>
      <c r="LRP29" s="6"/>
      <c r="LRQ29" s="6"/>
      <c r="LRR29" s="6"/>
      <c r="LRS29" s="6"/>
      <c r="LRT29" s="6"/>
      <c r="LRU29" s="6"/>
      <c r="LRV29" s="6"/>
      <c r="LRW29" s="6"/>
      <c r="LRX29" s="6"/>
      <c r="LRY29" s="6"/>
      <c r="LRZ29" s="6"/>
      <c r="LSA29" s="6"/>
      <c r="LSB29" s="6"/>
      <c r="LSC29" s="6"/>
      <c r="LSD29" s="6"/>
      <c r="LSE29" s="6"/>
      <c r="LSF29" s="6"/>
      <c r="LSG29" s="6"/>
      <c r="LSH29" s="6"/>
      <c r="LSI29" s="6"/>
      <c r="LSJ29" s="6"/>
      <c r="LSK29" s="6"/>
      <c r="LSL29" s="6"/>
      <c r="LSM29" s="6"/>
      <c r="LSN29" s="6"/>
      <c r="LSO29" s="6"/>
      <c r="LSP29" s="6"/>
      <c r="LSQ29" s="6"/>
      <c r="LSR29" s="6"/>
      <c r="LSS29" s="6"/>
      <c r="LST29" s="6"/>
      <c r="LSU29" s="6"/>
      <c r="LSV29" s="6"/>
      <c r="LSW29" s="6"/>
      <c r="LSX29" s="6"/>
      <c r="LSY29" s="6"/>
      <c r="LSZ29" s="6"/>
      <c r="LTA29" s="6"/>
      <c r="LTB29" s="6"/>
      <c r="LTC29" s="6"/>
      <c r="LTD29" s="6"/>
      <c r="LTE29" s="6"/>
      <c r="LTF29" s="6"/>
      <c r="LTG29" s="6"/>
      <c r="LTH29" s="6"/>
      <c r="LTI29" s="6"/>
      <c r="LTJ29" s="6"/>
      <c r="LTK29" s="6"/>
      <c r="LTL29" s="6"/>
      <c r="LTM29" s="6"/>
      <c r="LTN29" s="6"/>
      <c r="LTO29" s="6"/>
      <c r="LTP29" s="6"/>
      <c r="LTQ29" s="6"/>
      <c r="LTR29" s="6"/>
      <c r="LTS29" s="6"/>
      <c r="LTT29" s="6"/>
      <c r="LTU29" s="6"/>
      <c r="LTV29" s="6"/>
      <c r="LTW29" s="6"/>
      <c r="LTX29" s="6"/>
      <c r="LTY29" s="6"/>
      <c r="LTZ29" s="6"/>
      <c r="LUA29" s="6"/>
      <c r="LUB29" s="6"/>
      <c r="LUC29" s="6"/>
      <c r="LUD29" s="6"/>
      <c r="LUE29" s="6"/>
      <c r="LUF29" s="6"/>
      <c r="LUG29" s="6"/>
      <c r="LUH29" s="6"/>
      <c r="LUI29" s="6"/>
      <c r="LUJ29" s="6"/>
      <c r="LUK29" s="6"/>
      <c r="LUL29" s="6"/>
      <c r="LUM29" s="6"/>
      <c r="LUN29" s="6"/>
      <c r="LUO29" s="6"/>
      <c r="LUP29" s="6"/>
      <c r="LUQ29" s="6"/>
      <c r="LUR29" s="6"/>
      <c r="LUS29" s="6"/>
      <c r="LUT29" s="6"/>
      <c r="LUU29" s="6"/>
      <c r="LUV29" s="6"/>
      <c r="LUW29" s="6"/>
      <c r="LUX29" s="6"/>
      <c r="LUY29" s="6"/>
      <c r="LUZ29" s="6"/>
      <c r="LVA29" s="6"/>
      <c r="LVB29" s="6"/>
      <c r="LVC29" s="6"/>
      <c r="LVD29" s="6"/>
      <c r="LVE29" s="6"/>
      <c r="LVF29" s="6"/>
      <c r="LVG29" s="6"/>
      <c r="LVH29" s="6"/>
      <c r="LVI29" s="6"/>
      <c r="LVJ29" s="6"/>
      <c r="LVK29" s="6"/>
      <c r="LVL29" s="6"/>
      <c r="LVM29" s="6"/>
      <c r="LVN29" s="6"/>
      <c r="LVO29" s="6"/>
      <c r="LVP29" s="6"/>
      <c r="LVQ29" s="6"/>
      <c r="LVR29" s="6"/>
      <c r="LVS29" s="6"/>
      <c r="LVT29" s="6"/>
      <c r="LVU29" s="6"/>
      <c r="LVV29" s="6"/>
      <c r="LVW29" s="6"/>
      <c r="LVX29" s="6"/>
      <c r="LVY29" s="6"/>
      <c r="LVZ29" s="6"/>
      <c r="LWA29" s="6"/>
      <c r="LWB29" s="6"/>
      <c r="LWC29" s="6"/>
      <c r="LWD29" s="6"/>
      <c r="LWE29" s="6"/>
      <c r="LWF29" s="6"/>
      <c r="LWG29" s="6"/>
      <c r="LWH29" s="6"/>
      <c r="LWI29" s="6"/>
      <c r="LWJ29" s="6"/>
      <c r="LWK29" s="6"/>
      <c r="LWL29" s="6"/>
      <c r="LWM29" s="6"/>
      <c r="LWN29" s="6"/>
      <c r="LWO29" s="6"/>
      <c r="LWP29" s="6"/>
      <c r="LWQ29" s="6"/>
      <c r="LWR29" s="6"/>
      <c r="LWS29" s="6"/>
      <c r="LWT29" s="6"/>
      <c r="LWU29" s="6"/>
      <c r="LWV29" s="6"/>
      <c r="LWW29" s="6"/>
      <c r="LWX29" s="6"/>
      <c r="LWY29" s="6"/>
      <c r="LWZ29" s="6"/>
      <c r="LXA29" s="6"/>
      <c r="LXB29" s="6"/>
      <c r="LXC29" s="6"/>
      <c r="LXD29" s="6"/>
      <c r="LXE29" s="6"/>
      <c r="LXF29" s="6"/>
      <c r="LXG29" s="6"/>
      <c r="LXH29" s="6"/>
      <c r="LXI29" s="6"/>
      <c r="LXJ29" s="6"/>
      <c r="LXK29" s="6"/>
      <c r="LXL29" s="6"/>
      <c r="LXM29" s="6"/>
      <c r="LXN29" s="6"/>
      <c r="LXO29" s="6"/>
      <c r="LXP29" s="6"/>
      <c r="LXQ29" s="6"/>
      <c r="LXR29" s="6"/>
      <c r="LXS29" s="6"/>
      <c r="LXT29" s="6"/>
      <c r="LXU29" s="6"/>
      <c r="LXV29" s="6"/>
      <c r="LXW29" s="6"/>
      <c r="LXX29" s="6"/>
      <c r="LXY29" s="6"/>
      <c r="LXZ29" s="6"/>
      <c r="LYA29" s="6"/>
      <c r="LYB29" s="6"/>
      <c r="LYC29" s="6"/>
      <c r="LYD29" s="6"/>
      <c r="LYE29" s="6"/>
      <c r="LYF29" s="6"/>
      <c r="LYG29" s="6"/>
      <c r="LYH29" s="6"/>
      <c r="LYI29" s="6"/>
      <c r="LYJ29" s="6"/>
      <c r="LYK29" s="6"/>
      <c r="LYL29" s="6"/>
      <c r="LYM29" s="6"/>
      <c r="LYN29" s="6"/>
      <c r="LYO29" s="6"/>
      <c r="LYP29" s="6"/>
      <c r="LYQ29" s="6"/>
      <c r="LYR29" s="6"/>
      <c r="LYS29" s="6"/>
      <c r="LYT29" s="6"/>
      <c r="LYU29" s="6"/>
      <c r="LYV29" s="6"/>
      <c r="LYW29" s="6"/>
      <c r="LYX29" s="6"/>
      <c r="LYY29" s="6"/>
      <c r="LYZ29" s="6"/>
      <c r="LZA29" s="6"/>
      <c r="LZB29" s="6"/>
      <c r="LZC29" s="6"/>
      <c r="LZD29" s="6"/>
      <c r="LZE29" s="6"/>
      <c r="LZF29" s="6"/>
      <c r="LZG29" s="6"/>
      <c r="LZH29" s="6"/>
      <c r="LZI29" s="6"/>
      <c r="LZJ29" s="6"/>
      <c r="LZK29" s="6"/>
      <c r="LZL29" s="6"/>
      <c r="LZM29" s="6"/>
      <c r="LZN29" s="6"/>
      <c r="LZO29" s="6"/>
      <c r="LZP29" s="6"/>
      <c r="LZQ29" s="6"/>
      <c r="LZR29" s="6"/>
      <c r="LZS29" s="6"/>
      <c r="LZT29" s="6"/>
      <c r="LZU29" s="6"/>
      <c r="LZV29" s="6"/>
      <c r="LZW29" s="6"/>
      <c r="LZX29" s="6"/>
      <c r="LZY29" s="6"/>
      <c r="LZZ29" s="6"/>
      <c r="MAA29" s="6"/>
      <c r="MAB29" s="6"/>
      <c r="MAC29" s="6"/>
      <c r="MAD29" s="6"/>
      <c r="MAE29" s="6"/>
      <c r="MAF29" s="6"/>
      <c r="MAG29" s="6"/>
      <c r="MAH29" s="6"/>
      <c r="MAI29" s="6"/>
      <c r="MAJ29" s="6"/>
      <c r="MAK29" s="6"/>
      <c r="MAL29" s="6"/>
      <c r="MAM29" s="6"/>
      <c r="MAN29" s="6"/>
      <c r="MAO29" s="6"/>
      <c r="MAP29" s="6"/>
      <c r="MAQ29" s="6"/>
      <c r="MAR29" s="6"/>
      <c r="MAS29" s="6"/>
      <c r="MAT29" s="6"/>
      <c r="MAU29" s="6"/>
      <c r="MAV29" s="6"/>
      <c r="MAW29" s="6"/>
      <c r="MAX29" s="6"/>
      <c r="MAY29" s="6"/>
      <c r="MAZ29" s="6"/>
      <c r="MBA29" s="6"/>
      <c r="MBB29" s="6"/>
      <c r="MBC29" s="6"/>
      <c r="MBD29" s="6"/>
      <c r="MBE29" s="6"/>
      <c r="MBF29" s="6"/>
      <c r="MBG29" s="6"/>
      <c r="MBH29" s="6"/>
      <c r="MBI29" s="6"/>
      <c r="MBJ29" s="6"/>
      <c r="MBK29" s="6"/>
      <c r="MBL29" s="6"/>
      <c r="MBM29" s="6"/>
      <c r="MBN29" s="6"/>
      <c r="MBO29" s="6"/>
      <c r="MBP29" s="6"/>
      <c r="MBQ29" s="6"/>
      <c r="MBR29" s="6"/>
      <c r="MBS29" s="6"/>
      <c r="MBT29" s="6"/>
      <c r="MBU29" s="6"/>
      <c r="MBV29" s="6"/>
      <c r="MBW29" s="6"/>
      <c r="MBX29" s="6"/>
      <c r="MBY29" s="6"/>
      <c r="MBZ29" s="6"/>
      <c r="MCA29" s="6"/>
      <c r="MCB29" s="6"/>
      <c r="MCC29" s="6"/>
      <c r="MCD29" s="6"/>
      <c r="MCE29" s="6"/>
      <c r="MCF29" s="6"/>
      <c r="MCG29" s="6"/>
      <c r="MCH29" s="6"/>
      <c r="MCI29" s="6"/>
      <c r="MCJ29" s="6"/>
      <c r="MCK29" s="6"/>
      <c r="MCL29" s="6"/>
      <c r="MCM29" s="6"/>
      <c r="MCN29" s="6"/>
      <c r="MCO29" s="6"/>
      <c r="MCP29" s="6"/>
      <c r="MCQ29" s="6"/>
      <c r="MCR29" s="6"/>
      <c r="MCS29" s="6"/>
      <c r="MCT29" s="6"/>
      <c r="MCU29" s="6"/>
      <c r="MCV29" s="6"/>
      <c r="MCW29" s="6"/>
      <c r="MCX29" s="6"/>
      <c r="MCY29" s="6"/>
      <c r="MCZ29" s="6"/>
      <c r="MDA29" s="6"/>
      <c r="MDB29" s="6"/>
      <c r="MDC29" s="6"/>
      <c r="MDD29" s="6"/>
      <c r="MDE29" s="6"/>
      <c r="MDF29" s="6"/>
      <c r="MDG29" s="6"/>
      <c r="MDH29" s="6"/>
      <c r="MDI29" s="6"/>
      <c r="MDJ29" s="6"/>
      <c r="MDK29" s="6"/>
      <c r="MDL29" s="6"/>
      <c r="MDM29" s="6"/>
      <c r="MDN29" s="6"/>
      <c r="MDO29" s="6"/>
      <c r="MDP29" s="6"/>
      <c r="MDQ29" s="6"/>
      <c r="MDR29" s="6"/>
      <c r="MDS29" s="6"/>
      <c r="MDT29" s="6"/>
      <c r="MDU29" s="6"/>
      <c r="MDV29" s="6"/>
      <c r="MDW29" s="6"/>
      <c r="MDX29" s="6"/>
      <c r="MDY29" s="6"/>
      <c r="MDZ29" s="6"/>
      <c r="MEA29" s="6"/>
      <c r="MEB29" s="6"/>
      <c r="MEC29" s="6"/>
      <c r="MED29" s="6"/>
      <c r="MEE29" s="6"/>
      <c r="MEF29" s="6"/>
      <c r="MEG29" s="6"/>
      <c r="MEH29" s="6"/>
      <c r="MEI29" s="6"/>
      <c r="MEJ29" s="6"/>
      <c r="MEK29" s="6"/>
      <c r="MEL29" s="6"/>
      <c r="MEM29" s="6"/>
      <c r="MEN29" s="6"/>
      <c r="MEO29" s="6"/>
      <c r="MEP29" s="6"/>
      <c r="MEQ29" s="6"/>
      <c r="MER29" s="6"/>
      <c r="MES29" s="6"/>
      <c r="MET29" s="6"/>
      <c r="MEU29" s="6"/>
      <c r="MEV29" s="6"/>
      <c r="MEW29" s="6"/>
      <c r="MEX29" s="6"/>
      <c r="MEY29" s="6"/>
      <c r="MEZ29" s="6"/>
      <c r="MFA29" s="6"/>
      <c r="MFB29" s="6"/>
      <c r="MFC29" s="6"/>
      <c r="MFD29" s="6"/>
      <c r="MFE29" s="6"/>
      <c r="MFF29" s="6"/>
      <c r="MFG29" s="6"/>
      <c r="MFH29" s="6"/>
      <c r="MFI29" s="6"/>
      <c r="MFJ29" s="6"/>
      <c r="MFK29" s="6"/>
      <c r="MFL29" s="6"/>
      <c r="MFM29" s="6"/>
      <c r="MFN29" s="6"/>
      <c r="MFO29" s="6"/>
      <c r="MFP29" s="6"/>
      <c r="MFQ29" s="6"/>
      <c r="MFR29" s="6"/>
      <c r="MFS29" s="6"/>
      <c r="MFT29" s="6"/>
      <c r="MFU29" s="6"/>
      <c r="MFV29" s="6"/>
      <c r="MFW29" s="6"/>
      <c r="MFX29" s="6"/>
      <c r="MFY29" s="6"/>
      <c r="MFZ29" s="6"/>
      <c r="MGA29" s="6"/>
      <c r="MGB29" s="6"/>
      <c r="MGC29" s="6"/>
      <c r="MGD29" s="6"/>
      <c r="MGE29" s="6"/>
      <c r="MGF29" s="6"/>
      <c r="MGG29" s="6"/>
      <c r="MGH29" s="6"/>
      <c r="MGI29" s="6"/>
      <c r="MGJ29" s="6"/>
      <c r="MGK29" s="6"/>
      <c r="MGL29" s="6"/>
      <c r="MGM29" s="6"/>
      <c r="MGN29" s="6"/>
      <c r="MGO29" s="6"/>
      <c r="MGP29" s="6"/>
      <c r="MGQ29" s="6"/>
      <c r="MGR29" s="6"/>
      <c r="MGS29" s="6"/>
      <c r="MGT29" s="6"/>
      <c r="MGU29" s="6"/>
      <c r="MGV29" s="6"/>
      <c r="MGW29" s="6"/>
      <c r="MGX29" s="6"/>
      <c r="MGY29" s="6"/>
      <c r="MGZ29" s="6"/>
      <c r="MHA29" s="6"/>
      <c r="MHB29" s="6"/>
      <c r="MHC29" s="6"/>
      <c r="MHD29" s="6"/>
      <c r="MHE29" s="6"/>
      <c r="MHF29" s="6"/>
      <c r="MHG29" s="6"/>
      <c r="MHH29" s="6"/>
      <c r="MHI29" s="6"/>
      <c r="MHJ29" s="6"/>
      <c r="MHK29" s="6"/>
      <c r="MHL29" s="6"/>
      <c r="MHM29" s="6"/>
      <c r="MHN29" s="6"/>
      <c r="MHO29" s="6"/>
      <c r="MHP29" s="6"/>
      <c r="MHQ29" s="6"/>
      <c r="MHR29" s="6"/>
      <c r="MHS29" s="6"/>
      <c r="MHT29" s="6"/>
      <c r="MHU29" s="6"/>
      <c r="MHV29" s="6"/>
      <c r="MHW29" s="6"/>
      <c r="MHX29" s="6"/>
      <c r="MHY29" s="6"/>
      <c r="MHZ29" s="6"/>
      <c r="MIA29" s="6"/>
      <c r="MIB29" s="6"/>
      <c r="MIC29" s="6"/>
      <c r="MID29" s="6"/>
      <c r="MIE29" s="6"/>
      <c r="MIF29" s="6"/>
      <c r="MIG29" s="6"/>
      <c r="MIH29" s="6"/>
      <c r="MII29" s="6"/>
      <c r="MIJ29" s="6"/>
      <c r="MIK29" s="6"/>
      <c r="MIL29" s="6"/>
      <c r="MIM29" s="6"/>
      <c r="MIN29" s="6"/>
      <c r="MIO29" s="6"/>
      <c r="MIP29" s="6"/>
      <c r="MIQ29" s="6"/>
      <c r="MIR29" s="6"/>
      <c r="MIS29" s="6"/>
      <c r="MIT29" s="6"/>
      <c r="MIU29" s="6"/>
      <c r="MIV29" s="6"/>
      <c r="MIW29" s="6"/>
      <c r="MIX29" s="6"/>
      <c r="MIY29" s="6"/>
      <c r="MIZ29" s="6"/>
      <c r="MJA29" s="6"/>
      <c r="MJB29" s="6"/>
      <c r="MJC29" s="6"/>
      <c r="MJD29" s="6"/>
      <c r="MJE29" s="6"/>
      <c r="MJF29" s="6"/>
      <c r="MJG29" s="6"/>
      <c r="MJH29" s="6"/>
      <c r="MJI29" s="6"/>
      <c r="MJJ29" s="6"/>
      <c r="MJK29" s="6"/>
      <c r="MJL29" s="6"/>
      <c r="MJM29" s="6"/>
      <c r="MJN29" s="6"/>
      <c r="MJO29" s="6"/>
      <c r="MJP29" s="6"/>
      <c r="MJQ29" s="6"/>
      <c r="MJR29" s="6"/>
      <c r="MJS29" s="6"/>
      <c r="MJT29" s="6"/>
      <c r="MJU29" s="6"/>
      <c r="MJV29" s="6"/>
      <c r="MJW29" s="6"/>
      <c r="MJX29" s="6"/>
      <c r="MJY29" s="6"/>
      <c r="MJZ29" s="6"/>
      <c r="MKA29" s="6"/>
      <c r="MKB29" s="6"/>
      <c r="MKC29" s="6"/>
      <c r="MKD29" s="6"/>
      <c r="MKE29" s="6"/>
      <c r="MKF29" s="6"/>
      <c r="MKG29" s="6"/>
      <c r="MKH29" s="6"/>
      <c r="MKI29" s="6"/>
      <c r="MKJ29" s="6"/>
      <c r="MKK29" s="6"/>
      <c r="MKL29" s="6"/>
      <c r="MKM29" s="6"/>
      <c r="MKN29" s="6"/>
      <c r="MKO29" s="6"/>
      <c r="MKP29" s="6"/>
      <c r="MKQ29" s="6"/>
      <c r="MKR29" s="6"/>
      <c r="MKS29" s="6"/>
      <c r="MKT29" s="6"/>
      <c r="MKU29" s="6"/>
      <c r="MKV29" s="6"/>
      <c r="MKW29" s="6"/>
      <c r="MKX29" s="6"/>
      <c r="MKY29" s="6"/>
      <c r="MKZ29" s="6"/>
      <c r="MLA29" s="6"/>
      <c r="MLB29" s="6"/>
      <c r="MLC29" s="6"/>
      <c r="MLD29" s="6"/>
      <c r="MLE29" s="6"/>
      <c r="MLF29" s="6"/>
      <c r="MLG29" s="6"/>
      <c r="MLH29" s="6"/>
      <c r="MLI29" s="6"/>
      <c r="MLJ29" s="6"/>
      <c r="MLK29" s="6"/>
      <c r="MLL29" s="6"/>
      <c r="MLM29" s="6"/>
      <c r="MLN29" s="6"/>
      <c r="MLO29" s="6"/>
      <c r="MLP29" s="6"/>
      <c r="MLQ29" s="6"/>
      <c r="MLR29" s="6"/>
      <c r="MLS29" s="6"/>
      <c r="MLT29" s="6"/>
      <c r="MLU29" s="6"/>
      <c r="MLV29" s="6"/>
      <c r="MLW29" s="6"/>
      <c r="MLX29" s="6"/>
      <c r="MLY29" s="6"/>
      <c r="MLZ29" s="6"/>
      <c r="MMA29" s="6"/>
      <c r="MMB29" s="6"/>
      <c r="MMC29" s="6"/>
      <c r="MMD29" s="6"/>
      <c r="MME29" s="6"/>
      <c r="MMF29" s="6"/>
      <c r="MMG29" s="6"/>
      <c r="MMH29" s="6"/>
      <c r="MMI29" s="6"/>
      <c r="MMJ29" s="6"/>
      <c r="MMK29" s="6"/>
      <c r="MML29" s="6"/>
      <c r="MMM29" s="6"/>
      <c r="MMN29" s="6"/>
      <c r="MMO29" s="6"/>
      <c r="MMP29" s="6"/>
      <c r="MMQ29" s="6"/>
      <c r="MMR29" s="6"/>
      <c r="MMS29" s="6"/>
      <c r="MMT29" s="6"/>
      <c r="MMU29" s="6"/>
      <c r="MMV29" s="6"/>
      <c r="MMW29" s="6"/>
      <c r="MMX29" s="6"/>
      <c r="MMY29" s="6"/>
      <c r="MMZ29" s="6"/>
      <c r="MNA29" s="6"/>
      <c r="MNB29" s="6"/>
      <c r="MNC29" s="6"/>
      <c r="MND29" s="6"/>
      <c r="MNE29" s="6"/>
      <c r="MNF29" s="6"/>
      <c r="MNG29" s="6"/>
      <c r="MNH29" s="6"/>
      <c r="MNI29" s="6"/>
      <c r="MNJ29" s="6"/>
      <c r="MNK29" s="6"/>
      <c r="MNL29" s="6"/>
      <c r="MNM29" s="6"/>
      <c r="MNN29" s="6"/>
      <c r="MNO29" s="6"/>
      <c r="MNP29" s="6"/>
      <c r="MNQ29" s="6"/>
      <c r="MNR29" s="6"/>
      <c r="MNS29" s="6"/>
      <c r="MNT29" s="6"/>
      <c r="MNU29" s="6"/>
      <c r="MNV29" s="6"/>
      <c r="MNW29" s="6"/>
      <c r="MNX29" s="6"/>
      <c r="MNY29" s="6"/>
      <c r="MNZ29" s="6"/>
      <c r="MOA29" s="6"/>
      <c r="MOB29" s="6"/>
      <c r="MOC29" s="6"/>
      <c r="MOD29" s="6"/>
      <c r="MOE29" s="6"/>
      <c r="MOF29" s="6"/>
      <c r="MOG29" s="6"/>
      <c r="MOH29" s="6"/>
      <c r="MOI29" s="6"/>
      <c r="MOJ29" s="6"/>
      <c r="MOK29" s="6"/>
      <c r="MOL29" s="6"/>
      <c r="MOM29" s="6"/>
      <c r="MON29" s="6"/>
      <c r="MOO29" s="6"/>
      <c r="MOP29" s="6"/>
      <c r="MOQ29" s="6"/>
      <c r="MOR29" s="6"/>
      <c r="MOS29" s="6"/>
      <c r="MOT29" s="6"/>
      <c r="MOU29" s="6"/>
      <c r="MOV29" s="6"/>
      <c r="MOW29" s="6"/>
      <c r="MOX29" s="6"/>
      <c r="MOY29" s="6"/>
      <c r="MOZ29" s="6"/>
      <c r="MPA29" s="6"/>
      <c r="MPB29" s="6"/>
      <c r="MPC29" s="6"/>
      <c r="MPD29" s="6"/>
      <c r="MPE29" s="6"/>
      <c r="MPF29" s="6"/>
      <c r="MPG29" s="6"/>
      <c r="MPH29" s="6"/>
      <c r="MPI29" s="6"/>
      <c r="MPJ29" s="6"/>
      <c r="MPK29" s="6"/>
      <c r="MPL29" s="6"/>
      <c r="MPM29" s="6"/>
      <c r="MPN29" s="6"/>
      <c r="MPO29" s="6"/>
      <c r="MPP29" s="6"/>
      <c r="MPQ29" s="6"/>
      <c r="MPR29" s="6"/>
      <c r="MPS29" s="6"/>
      <c r="MPT29" s="6"/>
      <c r="MPU29" s="6"/>
      <c r="MPV29" s="6"/>
      <c r="MPW29" s="6"/>
      <c r="MPX29" s="6"/>
      <c r="MPY29" s="6"/>
      <c r="MPZ29" s="6"/>
      <c r="MQA29" s="6"/>
      <c r="MQB29" s="6"/>
      <c r="MQC29" s="6"/>
      <c r="MQD29" s="6"/>
      <c r="MQE29" s="6"/>
      <c r="MQF29" s="6"/>
      <c r="MQG29" s="6"/>
      <c r="MQH29" s="6"/>
      <c r="MQI29" s="6"/>
      <c r="MQJ29" s="6"/>
      <c r="MQK29" s="6"/>
      <c r="MQL29" s="6"/>
      <c r="MQM29" s="6"/>
      <c r="MQN29" s="6"/>
      <c r="MQO29" s="6"/>
      <c r="MQP29" s="6"/>
      <c r="MQQ29" s="6"/>
      <c r="MQR29" s="6"/>
      <c r="MQS29" s="6"/>
      <c r="MQT29" s="6"/>
      <c r="MQU29" s="6"/>
      <c r="MQV29" s="6"/>
      <c r="MQW29" s="6"/>
      <c r="MQX29" s="6"/>
      <c r="MQY29" s="6"/>
      <c r="MQZ29" s="6"/>
      <c r="MRA29" s="6"/>
      <c r="MRB29" s="6"/>
      <c r="MRC29" s="6"/>
      <c r="MRD29" s="6"/>
      <c r="MRE29" s="6"/>
      <c r="MRF29" s="6"/>
      <c r="MRG29" s="6"/>
      <c r="MRH29" s="6"/>
      <c r="MRI29" s="6"/>
      <c r="MRJ29" s="6"/>
      <c r="MRK29" s="6"/>
      <c r="MRL29" s="6"/>
      <c r="MRM29" s="6"/>
      <c r="MRN29" s="6"/>
      <c r="MRO29" s="6"/>
      <c r="MRP29" s="6"/>
      <c r="MRQ29" s="6"/>
      <c r="MRR29" s="6"/>
      <c r="MRS29" s="6"/>
      <c r="MRT29" s="6"/>
      <c r="MRU29" s="6"/>
      <c r="MRV29" s="6"/>
      <c r="MRW29" s="6"/>
      <c r="MRX29" s="6"/>
      <c r="MRY29" s="6"/>
      <c r="MRZ29" s="6"/>
      <c r="MSA29" s="6"/>
      <c r="MSB29" s="6"/>
      <c r="MSC29" s="6"/>
      <c r="MSD29" s="6"/>
      <c r="MSE29" s="6"/>
      <c r="MSF29" s="6"/>
      <c r="MSG29" s="6"/>
      <c r="MSH29" s="6"/>
      <c r="MSI29" s="6"/>
      <c r="MSJ29" s="6"/>
      <c r="MSK29" s="6"/>
      <c r="MSL29" s="6"/>
      <c r="MSM29" s="6"/>
      <c r="MSN29" s="6"/>
      <c r="MSO29" s="6"/>
      <c r="MSP29" s="6"/>
      <c r="MSQ29" s="6"/>
      <c r="MSR29" s="6"/>
      <c r="MSS29" s="6"/>
      <c r="MST29" s="6"/>
      <c r="MSU29" s="6"/>
      <c r="MSV29" s="6"/>
      <c r="MSW29" s="6"/>
      <c r="MSX29" s="6"/>
      <c r="MSY29" s="6"/>
      <c r="MSZ29" s="6"/>
      <c r="MTA29" s="6"/>
      <c r="MTB29" s="6"/>
      <c r="MTC29" s="6"/>
      <c r="MTD29" s="6"/>
      <c r="MTE29" s="6"/>
      <c r="MTF29" s="6"/>
      <c r="MTG29" s="6"/>
      <c r="MTH29" s="6"/>
      <c r="MTI29" s="6"/>
      <c r="MTJ29" s="6"/>
      <c r="MTK29" s="6"/>
      <c r="MTL29" s="6"/>
      <c r="MTM29" s="6"/>
      <c r="MTN29" s="6"/>
      <c r="MTO29" s="6"/>
      <c r="MTP29" s="6"/>
      <c r="MTQ29" s="6"/>
      <c r="MTR29" s="6"/>
      <c r="MTS29" s="6"/>
      <c r="MTT29" s="6"/>
      <c r="MTU29" s="6"/>
      <c r="MTV29" s="6"/>
      <c r="MTW29" s="6"/>
      <c r="MTX29" s="6"/>
      <c r="MTY29" s="6"/>
      <c r="MTZ29" s="6"/>
      <c r="MUA29" s="6"/>
      <c r="MUB29" s="6"/>
      <c r="MUC29" s="6"/>
      <c r="MUD29" s="6"/>
      <c r="MUE29" s="6"/>
      <c r="MUF29" s="6"/>
      <c r="MUG29" s="6"/>
      <c r="MUH29" s="6"/>
      <c r="MUI29" s="6"/>
      <c r="MUJ29" s="6"/>
      <c r="MUK29" s="6"/>
      <c r="MUL29" s="6"/>
      <c r="MUM29" s="6"/>
      <c r="MUN29" s="6"/>
      <c r="MUO29" s="6"/>
      <c r="MUP29" s="6"/>
      <c r="MUQ29" s="6"/>
      <c r="MUR29" s="6"/>
      <c r="MUS29" s="6"/>
      <c r="MUT29" s="6"/>
      <c r="MUU29" s="6"/>
      <c r="MUV29" s="6"/>
      <c r="MUW29" s="6"/>
      <c r="MUX29" s="6"/>
      <c r="MUY29" s="6"/>
      <c r="MUZ29" s="6"/>
      <c r="MVA29" s="6"/>
      <c r="MVB29" s="6"/>
      <c r="MVC29" s="6"/>
      <c r="MVD29" s="6"/>
      <c r="MVE29" s="6"/>
      <c r="MVF29" s="6"/>
      <c r="MVG29" s="6"/>
      <c r="MVH29" s="6"/>
      <c r="MVI29" s="6"/>
      <c r="MVJ29" s="6"/>
      <c r="MVK29" s="6"/>
      <c r="MVL29" s="6"/>
      <c r="MVM29" s="6"/>
      <c r="MVN29" s="6"/>
      <c r="MVO29" s="6"/>
      <c r="MVP29" s="6"/>
      <c r="MVQ29" s="6"/>
      <c r="MVR29" s="6"/>
      <c r="MVS29" s="6"/>
      <c r="MVT29" s="6"/>
      <c r="MVU29" s="6"/>
      <c r="MVV29" s="6"/>
      <c r="MVW29" s="6"/>
      <c r="MVX29" s="6"/>
      <c r="MVY29" s="6"/>
      <c r="MVZ29" s="6"/>
      <c r="MWA29" s="6"/>
      <c r="MWB29" s="6"/>
      <c r="MWC29" s="6"/>
      <c r="MWD29" s="6"/>
      <c r="MWE29" s="6"/>
      <c r="MWF29" s="6"/>
      <c r="MWG29" s="6"/>
      <c r="MWH29" s="6"/>
      <c r="MWI29" s="6"/>
      <c r="MWJ29" s="6"/>
      <c r="MWK29" s="6"/>
      <c r="MWL29" s="6"/>
      <c r="MWM29" s="6"/>
      <c r="MWN29" s="6"/>
      <c r="MWO29" s="6"/>
      <c r="MWP29" s="6"/>
      <c r="MWQ29" s="6"/>
      <c r="MWR29" s="6"/>
      <c r="MWS29" s="6"/>
      <c r="MWT29" s="6"/>
      <c r="MWU29" s="6"/>
      <c r="MWV29" s="6"/>
      <c r="MWW29" s="6"/>
      <c r="MWX29" s="6"/>
      <c r="MWY29" s="6"/>
      <c r="MWZ29" s="6"/>
      <c r="MXA29" s="6"/>
      <c r="MXB29" s="6"/>
      <c r="MXC29" s="6"/>
      <c r="MXD29" s="6"/>
      <c r="MXE29" s="6"/>
      <c r="MXF29" s="6"/>
      <c r="MXG29" s="6"/>
      <c r="MXH29" s="6"/>
      <c r="MXI29" s="6"/>
      <c r="MXJ29" s="6"/>
      <c r="MXK29" s="6"/>
      <c r="MXL29" s="6"/>
      <c r="MXM29" s="6"/>
      <c r="MXN29" s="6"/>
      <c r="MXO29" s="6"/>
      <c r="MXP29" s="6"/>
      <c r="MXQ29" s="6"/>
      <c r="MXR29" s="6"/>
      <c r="MXS29" s="6"/>
      <c r="MXT29" s="6"/>
      <c r="MXU29" s="6"/>
      <c r="MXV29" s="6"/>
      <c r="MXW29" s="6"/>
      <c r="MXX29" s="6"/>
      <c r="MXY29" s="6"/>
      <c r="MXZ29" s="6"/>
      <c r="MYA29" s="6"/>
      <c r="MYB29" s="6"/>
      <c r="MYC29" s="6"/>
      <c r="MYD29" s="6"/>
      <c r="MYE29" s="6"/>
      <c r="MYF29" s="6"/>
      <c r="MYG29" s="6"/>
      <c r="MYH29" s="6"/>
      <c r="MYI29" s="6"/>
      <c r="MYJ29" s="6"/>
      <c r="MYK29" s="6"/>
      <c r="MYL29" s="6"/>
      <c r="MYM29" s="6"/>
      <c r="MYN29" s="6"/>
      <c r="MYO29" s="6"/>
      <c r="MYP29" s="6"/>
      <c r="MYQ29" s="6"/>
      <c r="MYR29" s="6"/>
      <c r="MYS29" s="6"/>
      <c r="MYT29" s="6"/>
      <c r="MYU29" s="6"/>
      <c r="MYV29" s="6"/>
      <c r="MYW29" s="6"/>
      <c r="MYX29" s="6"/>
      <c r="MYY29" s="6"/>
      <c r="MYZ29" s="6"/>
      <c r="MZA29" s="6"/>
      <c r="MZB29" s="6"/>
      <c r="MZC29" s="6"/>
      <c r="MZD29" s="6"/>
      <c r="MZE29" s="6"/>
      <c r="MZF29" s="6"/>
      <c r="MZG29" s="6"/>
      <c r="MZH29" s="6"/>
      <c r="MZI29" s="6"/>
      <c r="MZJ29" s="6"/>
      <c r="MZK29" s="6"/>
      <c r="MZL29" s="6"/>
      <c r="MZM29" s="6"/>
      <c r="MZN29" s="6"/>
      <c r="MZO29" s="6"/>
      <c r="MZP29" s="6"/>
      <c r="MZQ29" s="6"/>
      <c r="MZR29" s="6"/>
      <c r="MZS29" s="6"/>
      <c r="MZT29" s="6"/>
      <c r="MZU29" s="6"/>
      <c r="MZV29" s="6"/>
      <c r="MZW29" s="6"/>
      <c r="MZX29" s="6"/>
      <c r="MZY29" s="6"/>
      <c r="MZZ29" s="6"/>
      <c r="NAA29" s="6"/>
      <c r="NAB29" s="6"/>
      <c r="NAC29" s="6"/>
      <c r="NAD29" s="6"/>
      <c r="NAE29" s="6"/>
      <c r="NAF29" s="6"/>
      <c r="NAG29" s="6"/>
      <c r="NAH29" s="6"/>
      <c r="NAI29" s="6"/>
      <c r="NAJ29" s="6"/>
      <c r="NAK29" s="6"/>
      <c r="NAL29" s="6"/>
      <c r="NAM29" s="6"/>
      <c r="NAN29" s="6"/>
      <c r="NAO29" s="6"/>
      <c r="NAP29" s="6"/>
      <c r="NAQ29" s="6"/>
      <c r="NAR29" s="6"/>
      <c r="NAS29" s="6"/>
      <c r="NAT29" s="6"/>
      <c r="NAU29" s="6"/>
      <c r="NAV29" s="6"/>
      <c r="NAW29" s="6"/>
      <c r="NAX29" s="6"/>
      <c r="NAY29" s="6"/>
      <c r="NAZ29" s="6"/>
      <c r="NBA29" s="6"/>
      <c r="NBB29" s="6"/>
      <c r="NBC29" s="6"/>
      <c r="NBD29" s="6"/>
      <c r="NBE29" s="6"/>
      <c r="NBF29" s="6"/>
      <c r="NBG29" s="6"/>
      <c r="NBH29" s="6"/>
      <c r="NBI29" s="6"/>
      <c r="NBJ29" s="6"/>
      <c r="NBK29" s="6"/>
      <c r="NBL29" s="6"/>
      <c r="NBM29" s="6"/>
      <c r="NBN29" s="6"/>
      <c r="NBO29" s="6"/>
      <c r="NBP29" s="6"/>
      <c r="NBQ29" s="6"/>
      <c r="NBR29" s="6"/>
      <c r="NBS29" s="6"/>
      <c r="NBT29" s="6"/>
      <c r="NBU29" s="6"/>
      <c r="NBV29" s="6"/>
      <c r="NBW29" s="6"/>
      <c r="NBX29" s="6"/>
      <c r="NBY29" s="6"/>
      <c r="NBZ29" s="6"/>
      <c r="NCA29" s="6"/>
      <c r="NCB29" s="6"/>
      <c r="NCC29" s="6"/>
      <c r="NCD29" s="6"/>
      <c r="NCE29" s="6"/>
      <c r="NCF29" s="6"/>
      <c r="NCG29" s="6"/>
      <c r="NCH29" s="6"/>
      <c r="NCI29" s="6"/>
      <c r="NCJ29" s="6"/>
      <c r="NCK29" s="6"/>
      <c r="NCL29" s="6"/>
      <c r="NCM29" s="6"/>
      <c r="NCN29" s="6"/>
      <c r="NCO29" s="6"/>
      <c r="NCP29" s="6"/>
      <c r="NCQ29" s="6"/>
      <c r="NCR29" s="6"/>
      <c r="NCS29" s="6"/>
      <c r="NCT29" s="6"/>
      <c r="NCU29" s="6"/>
      <c r="NCV29" s="6"/>
      <c r="NCW29" s="6"/>
      <c r="NCX29" s="6"/>
      <c r="NCY29" s="6"/>
      <c r="NCZ29" s="6"/>
      <c r="NDA29" s="6"/>
      <c r="NDB29" s="6"/>
      <c r="NDC29" s="6"/>
      <c r="NDD29" s="6"/>
      <c r="NDE29" s="6"/>
      <c r="NDF29" s="6"/>
      <c r="NDG29" s="6"/>
      <c r="NDH29" s="6"/>
      <c r="NDI29" s="6"/>
      <c r="NDJ29" s="6"/>
      <c r="NDK29" s="6"/>
      <c r="NDL29" s="6"/>
      <c r="NDM29" s="6"/>
      <c r="NDN29" s="6"/>
      <c r="NDO29" s="6"/>
      <c r="NDP29" s="6"/>
      <c r="NDQ29" s="6"/>
      <c r="NDR29" s="6"/>
      <c r="NDS29" s="6"/>
      <c r="NDT29" s="6"/>
      <c r="NDU29" s="6"/>
      <c r="NDV29" s="6"/>
      <c r="NDW29" s="6"/>
      <c r="NDX29" s="6"/>
      <c r="NDY29" s="6"/>
      <c r="NDZ29" s="6"/>
      <c r="NEA29" s="6"/>
      <c r="NEB29" s="6"/>
      <c r="NEC29" s="6"/>
      <c r="NED29" s="6"/>
      <c r="NEE29" s="6"/>
      <c r="NEF29" s="6"/>
      <c r="NEG29" s="6"/>
      <c r="NEH29" s="6"/>
      <c r="NEI29" s="6"/>
      <c r="NEJ29" s="6"/>
      <c r="NEK29" s="6"/>
      <c r="NEL29" s="6"/>
      <c r="NEM29" s="6"/>
      <c r="NEN29" s="6"/>
      <c r="NEO29" s="6"/>
      <c r="NEP29" s="6"/>
      <c r="NEQ29" s="6"/>
      <c r="NER29" s="6"/>
      <c r="NES29" s="6"/>
      <c r="NET29" s="6"/>
      <c r="NEU29" s="6"/>
      <c r="NEV29" s="6"/>
      <c r="NEW29" s="6"/>
      <c r="NEX29" s="6"/>
      <c r="NEY29" s="6"/>
      <c r="NEZ29" s="6"/>
      <c r="NFA29" s="6"/>
      <c r="NFB29" s="6"/>
      <c r="NFC29" s="6"/>
      <c r="NFD29" s="6"/>
      <c r="NFE29" s="6"/>
      <c r="NFF29" s="6"/>
      <c r="NFG29" s="6"/>
      <c r="NFH29" s="6"/>
      <c r="NFI29" s="6"/>
      <c r="NFJ29" s="6"/>
      <c r="NFK29" s="6"/>
      <c r="NFL29" s="6"/>
      <c r="NFM29" s="6"/>
      <c r="NFN29" s="6"/>
      <c r="NFO29" s="6"/>
      <c r="NFP29" s="6"/>
      <c r="NFQ29" s="6"/>
      <c r="NFR29" s="6"/>
      <c r="NFS29" s="6"/>
      <c r="NFT29" s="6"/>
      <c r="NFU29" s="6"/>
      <c r="NFV29" s="6"/>
      <c r="NFW29" s="6"/>
      <c r="NFX29" s="6"/>
      <c r="NFY29" s="6"/>
      <c r="NFZ29" s="6"/>
      <c r="NGA29" s="6"/>
      <c r="NGB29" s="6"/>
      <c r="NGC29" s="6"/>
      <c r="NGD29" s="6"/>
      <c r="NGE29" s="6"/>
      <c r="NGF29" s="6"/>
      <c r="NGG29" s="6"/>
      <c r="NGH29" s="6"/>
      <c r="NGI29" s="6"/>
      <c r="NGJ29" s="6"/>
      <c r="NGK29" s="6"/>
      <c r="NGL29" s="6"/>
      <c r="NGM29" s="6"/>
      <c r="NGN29" s="6"/>
      <c r="NGO29" s="6"/>
      <c r="NGP29" s="6"/>
      <c r="NGQ29" s="6"/>
      <c r="NGR29" s="6"/>
      <c r="NGS29" s="6"/>
      <c r="NGT29" s="6"/>
      <c r="NGU29" s="6"/>
      <c r="NGV29" s="6"/>
      <c r="NGW29" s="6"/>
      <c r="NGX29" s="6"/>
      <c r="NGY29" s="6"/>
      <c r="NGZ29" s="6"/>
      <c r="NHA29" s="6"/>
      <c r="NHB29" s="6"/>
      <c r="NHC29" s="6"/>
      <c r="NHD29" s="6"/>
      <c r="NHE29" s="6"/>
      <c r="NHF29" s="6"/>
      <c r="NHG29" s="6"/>
      <c r="NHH29" s="6"/>
      <c r="NHI29" s="6"/>
      <c r="NHJ29" s="6"/>
      <c r="NHK29" s="6"/>
      <c r="NHL29" s="6"/>
      <c r="NHM29" s="6"/>
      <c r="NHN29" s="6"/>
      <c r="NHO29" s="6"/>
      <c r="NHP29" s="6"/>
      <c r="NHQ29" s="6"/>
      <c r="NHR29" s="6"/>
      <c r="NHS29" s="6"/>
      <c r="NHT29" s="6"/>
      <c r="NHU29" s="6"/>
      <c r="NHV29" s="6"/>
      <c r="NHW29" s="6"/>
      <c r="NHX29" s="6"/>
      <c r="NHY29" s="6"/>
      <c r="NHZ29" s="6"/>
      <c r="NIA29" s="6"/>
      <c r="NIB29" s="6"/>
      <c r="NIC29" s="6"/>
      <c r="NID29" s="6"/>
      <c r="NIE29" s="6"/>
      <c r="NIF29" s="6"/>
      <c r="NIG29" s="6"/>
      <c r="NIH29" s="6"/>
      <c r="NII29" s="6"/>
      <c r="NIJ29" s="6"/>
      <c r="NIK29" s="6"/>
      <c r="NIL29" s="6"/>
      <c r="NIM29" s="6"/>
      <c r="NIN29" s="6"/>
      <c r="NIO29" s="6"/>
      <c r="NIP29" s="6"/>
      <c r="NIQ29" s="6"/>
      <c r="NIR29" s="6"/>
      <c r="NIS29" s="6"/>
      <c r="NIT29" s="6"/>
      <c r="NIU29" s="6"/>
      <c r="NIV29" s="6"/>
      <c r="NIW29" s="6"/>
      <c r="NIX29" s="6"/>
      <c r="NIY29" s="6"/>
      <c r="NIZ29" s="6"/>
      <c r="NJA29" s="6"/>
      <c r="NJB29" s="6"/>
      <c r="NJC29" s="6"/>
      <c r="NJD29" s="6"/>
      <c r="NJE29" s="6"/>
      <c r="NJF29" s="6"/>
      <c r="NJG29" s="6"/>
      <c r="NJH29" s="6"/>
      <c r="NJI29" s="6"/>
      <c r="NJJ29" s="6"/>
      <c r="NJK29" s="6"/>
      <c r="NJL29" s="6"/>
      <c r="NJM29" s="6"/>
      <c r="NJN29" s="6"/>
      <c r="NJO29" s="6"/>
      <c r="NJP29" s="6"/>
      <c r="NJQ29" s="6"/>
      <c r="NJR29" s="6"/>
      <c r="NJS29" s="6"/>
      <c r="NJT29" s="6"/>
      <c r="NJU29" s="6"/>
      <c r="NJV29" s="6"/>
      <c r="NJW29" s="6"/>
      <c r="NJX29" s="6"/>
      <c r="NJY29" s="6"/>
      <c r="NJZ29" s="6"/>
      <c r="NKA29" s="6"/>
      <c r="NKB29" s="6"/>
      <c r="NKC29" s="6"/>
      <c r="NKD29" s="6"/>
      <c r="NKE29" s="6"/>
      <c r="NKF29" s="6"/>
      <c r="NKG29" s="6"/>
      <c r="NKH29" s="6"/>
      <c r="NKI29" s="6"/>
      <c r="NKJ29" s="6"/>
      <c r="NKK29" s="6"/>
      <c r="NKL29" s="6"/>
      <c r="NKM29" s="6"/>
      <c r="NKN29" s="6"/>
      <c r="NKO29" s="6"/>
      <c r="NKP29" s="6"/>
      <c r="NKQ29" s="6"/>
      <c r="NKR29" s="6"/>
      <c r="NKS29" s="6"/>
      <c r="NKT29" s="6"/>
      <c r="NKU29" s="6"/>
      <c r="NKV29" s="6"/>
      <c r="NKW29" s="6"/>
      <c r="NKX29" s="6"/>
      <c r="NKY29" s="6"/>
      <c r="NKZ29" s="6"/>
      <c r="NLA29" s="6"/>
      <c r="NLB29" s="6"/>
      <c r="NLC29" s="6"/>
      <c r="NLD29" s="6"/>
      <c r="NLE29" s="6"/>
      <c r="NLF29" s="6"/>
      <c r="NLG29" s="6"/>
      <c r="NLH29" s="6"/>
      <c r="NLI29" s="6"/>
      <c r="NLJ29" s="6"/>
      <c r="NLK29" s="6"/>
      <c r="NLL29" s="6"/>
      <c r="NLM29" s="6"/>
      <c r="NLN29" s="6"/>
      <c r="NLO29" s="6"/>
      <c r="NLP29" s="6"/>
      <c r="NLQ29" s="6"/>
      <c r="NLR29" s="6"/>
      <c r="NLS29" s="6"/>
      <c r="NLT29" s="6"/>
      <c r="NLU29" s="6"/>
      <c r="NLV29" s="6"/>
      <c r="NLW29" s="6"/>
      <c r="NLX29" s="6"/>
      <c r="NLY29" s="6"/>
      <c r="NLZ29" s="6"/>
      <c r="NMA29" s="6"/>
      <c r="NMB29" s="6"/>
      <c r="NMC29" s="6"/>
      <c r="NMD29" s="6"/>
      <c r="NME29" s="6"/>
      <c r="NMF29" s="6"/>
      <c r="NMG29" s="6"/>
      <c r="NMH29" s="6"/>
      <c r="NMI29" s="6"/>
      <c r="NMJ29" s="6"/>
      <c r="NMK29" s="6"/>
      <c r="NML29" s="6"/>
      <c r="NMM29" s="6"/>
      <c r="NMN29" s="6"/>
      <c r="NMO29" s="6"/>
      <c r="NMP29" s="6"/>
      <c r="NMQ29" s="6"/>
      <c r="NMR29" s="6"/>
      <c r="NMS29" s="6"/>
      <c r="NMT29" s="6"/>
      <c r="NMU29" s="6"/>
      <c r="NMV29" s="6"/>
      <c r="NMW29" s="6"/>
      <c r="NMX29" s="6"/>
      <c r="NMY29" s="6"/>
      <c r="NMZ29" s="6"/>
      <c r="NNA29" s="6"/>
      <c r="NNB29" s="6"/>
      <c r="NNC29" s="6"/>
      <c r="NND29" s="6"/>
      <c r="NNE29" s="6"/>
      <c r="NNF29" s="6"/>
      <c r="NNG29" s="6"/>
      <c r="NNH29" s="6"/>
      <c r="NNI29" s="6"/>
      <c r="NNJ29" s="6"/>
      <c r="NNK29" s="6"/>
      <c r="NNL29" s="6"/>
      <c r="NNM29" s="6"/>
      <c r="NNN29" s="6"/>
      <c r="NNO29" s="6"/>
      <c r="NNP29" s="6"/>
      <c r="NNQ29" s="6"/>
      <c r="NNR29" s="6"/>
      <c r="NNS29" s="6"/>
      <c r="NNT29" s="6"/>
      <c r="NNU29" s="6"/>
      <c r="NNV29" s="6"/>
      <c r="NNW29" s="6"/>
      <c r="NNX29" s="6"/>
      <c r="NNY29" s="6"/>
      <c r="NNZ29" s="6"/>
      <c r="NOA29" s="6"/>
      <c r="NOB29" s="6"/>
      <c r="NOC29" s="6"/>
      <c r="NOD29" s="6"/>
      <c r="NOE29" s="6"/>
      <c r="NOF29" s="6"/>
      <c r="NOG29" s="6"/>
      <c r="NOH29" s="6"/>
      <c r="NOI29" s="6"/>
      <c r="NOJ29" s="6"/>
      <c r="NOK29" s="6"/>
      <c r="NOL29" s="6"/>
      <c r="NOM29" s="6"/>
      <c r="NON29" s="6"/>
      <c r="NOO29" s="6"/>
      <c r="NOP29" s="6"/>
      <c r="NOQ29" s="6"/>
      <c r="NOR29" s="6"/>
      <c r="NOS29" s="6"/>
      <c r="NOT29" s="6"/>
      <c r="NOU29" s="6"/>
      <c r="NOV29" s="6"/>
      <c r="NOW29" s="6"/>
      <c r="NOX29" s="6"/>
      <c r="NOY29" s="6"/>
      <c r="NOZ29" s="6"/>
      <c r="NPA29" s="6"/>
      <c r="NPB29" s="6"/>
      <c r="NPC29" s="6"/>
      <c r="NPD29" s="6"/>
      <c r="NPE29" s="6"/>
      <c r="NPF29" s="6"/>
      <c r="NPG29" s="6"/>
      <c r="NPH29" s="6"/>
      <c r="NPI29" s="6"/>
      <c r="NPJ29" s="6"/>
      <c r="NPK29" s="6"/>
      <c r="NPL29" s="6"/>
      <c r="NPM29" s="6"/>
      <c r="NPN29" s="6"/>
      <c r="NPO29" s="6"/>
      <c r="NPP29" s="6"/>
      <c r="NPQ29" s="6"/>
      <c r="NPR29" s="6"/>
      <c r="NPS29" s="6"/>
      <c r="NPT29" s="6"/>
      <c r="NPU29" s="6"/>
      <c r="NPV29" s="6"/>
      <c r="NPW29" s="6"/>
      <c r="NPX29" s="6"/>
      <c r="NPY29" s="6"/>
      <c r="NPZ29" s="6"/>
      <c r="NQA29" s="6"/>
      <c r="NQB29" s="6"/>
      <c r="NQC29" s="6"/>
      <c r="NQD29" s="6"/>
      <c r="NQE29" s="6"/>
      <c r="NQF29" s="6"/>
      <c r="NQG29" s="6"/>
      <c r="NQH29" s="6"/>
      <c r="NQI29" s="6"/>
      <c r="NQJ29" s="6"/>
      <c r="NQK29" s="6"/>
      <c r="NQL29" s="6"/>
      <c r="NQM29" s="6"/>
      <c r="NQN29" s="6"/>
      <c r="NQO29" s="6"/>
      <c r="NQP29" s="6"/>
      <c r="NQQ29" s="6"/>
      <c r="NQR29" s="6"/>
      <c r="NQS29" s="6"/>
      <c r="NQT29" s="6"/>
      <c r="NQU29" s="6"/>
      <c r="NQV29" s="6"/>
      <c r="NQW29" s="6"/>
      <c r="NQX29" s="6"/>
      <c r="NQY29" s="6"/>
      <c r="NQZ29" s="6"/>
      <c r="NRA29" s="6"/>
      <c r="NRB29" s="6"/>
      <c r="NRC29" s="6"/>
      <c r="NRD29" s="6"/>
      <c r="NRE29" s="6"/>
      <c r="NRF29" s="6"/>
      <c r="NRG29" s="6"/>
      <c r="NRH29" s="6"/>
      <c r="NRI29" s="6"/>
      <c r="NRJ29" s="6"/>
      <c r="NRK29" s="6"/>
      <c r="NRL29" s="6"/>
      <c r="NRM29" s="6"/>
      <c r="NRN29" s="6"/>
      <c r="NRO29" s="6"/>
      <c r="NRP29" s="6"/>
      <c r="NRQ29" s="6"/>
      <c r="NRR29" s="6"/>
      <c r="NRS29" s="6"/>
      <c r="NRT29" s="6"/>
      <c r="NRU29" s="6"/>
      <c r="NRV29" s="6"/>
      <c r="NRW29" s="6"/>
      <c r="NRX29" s="6"/>
      <c r="NRY29" s="6"/>
      <c r="NRZ29" s="6"/>
      <c r="NSA29" s="6"/>
      <c r="NSB29" s="6"/>
      <c r="NSC29" s="6"/>
      <c r="NSD29" s="6"/>
      <c r="NSE29" s="6"/>
      <c r="NSF29" s="6"/>
      <c r="NSG29" s="6"/>
      <c r="NSH29" s="6"/>
      <c r="NSI29" s="6"/>
      <c r="NSJ29" s="6"/>
      <c r="NSK29" s="6"/>
      <c r="NSL29" s="6"/>
      <c r="NSM29" s="6"/>
      <c r="NSN29" s="6"/>
      <c r="NSO29" s="6"/>
      <c r="NSP29" s="6"/>
      <c r="NSQ29" s="6"/>
      <c r="NSR29" s="6"/>
      <c r="NSS29" s="6"/>
      <c r="NST29" s="6"/>
      <c r="NSU29" s="6"/>
      <c r="NSV29" s="6"/>
      <c r="NSW29" s="6"/>
      <c r="NSX29" s="6"/>
      <c r="NSY29" s="6"/>
      <c r="NSZ29" s="6"/>
      <c r="NTA29" s="6"/>
      <c r="NTB29" s="6"/>
      <c r="NTC29" s="6"/>
      <c r="NTD29" s="6"/>
      <c r="NTE29" s="6"/>
      <c r="NTF29" s="6"/>
      <c r="NTG29" s="6"/>
      <c r="NTH29" s="6"/>
      <c r="NTI29" s="6"/>
      <c r="NTJ29" s="6"/>
      <c r="NTK29" s="6"/>
      <c r="NTL29" s="6"/>
      <c r="NTM29" s="6"/>
      <c r="NTN29" s="6"/>
      <c r="NTO29" s="6"/>
      <c r="NTP29" s="6"/>
      <c r="NTQ29" s="6"/>
      <c r="NTR29" s="6"/>
      <c r="NTS29" s="6"/>
      <c r="NTT29" s="6"/>
      <c r="NTU29" s="6"/>
      <c r="NTV29" s="6"/>
      <c r="NTW29" s="6"/>
      <c r="NTX29" s="6"/>
      <c r="NTY29" s="6"/>
      <c r="NTZ29" s="6"/>
      <c r="NUA29" s="6"/>
      <c r="NUB29" s="6"/>
      <c r="NUC29" s="6"/>
      <c r="NUD29" s="6"/>
      <c r="NUE29" s="6"/>
      <c r="NUF29" s="6"/>
      <c r="NUG29" s="6"/>
      <c r="NUH29" s="6"/>
      <c r="NUI29" s="6"/>
      <c r="NUJ29" s="6"/>
      <c r="NUK29" s="6"/>
      <c r="NUL29" s="6"/>
      <c r="NUM29" s="6"/>
      <c r="NUN29" s="6"/>
      <c r="NUO29" s="6"/>
      <c r="NUP29" s="6"/>
      <c r="NUQ29" s="6"/>
      <c r="NUR29" s="6"/>
      <c r="NUS29" s="6"/>
      <c r="NUT29" s="6"/>
      <c r="NUU29" s="6"/>
      <c r="NUV29" s="6"/>
      <c r="NUW29" s="6"/>
      <c r="NUX29" s="6"/>
      <c r="NUY29" s="6"/>
      <c r="NUZ29" s="6"/>
      <c r="NVA29" s="6"/>
      <c r="NVB29" s="6"/>
      <c r="NVC29" s="6"/>
      <c r="NVD29" s="6"/>
      <c r="NVE29" s="6"/>
      <c r="NVF29" s="6"/>
      <c r="NVG29" s="6"/>
      <c r="NVH29" s="6"/>
      <c r="NVI29" s="6"/>
      <c r="NVJ29" s="6"/>
      <c r="NVK29" s="6"/>
      <c r="NVL29" s="6"/>
      <c r="NVM29" s="6"/>
      <c r="NVN29" s="6"/>
      <c r="NVO29" s="6"/>
      <c r="NVP29" s="6"/>
      <c r="NVQ29" s="6"/>
      <c r="NVR29" s="6"/>
      <c r="NVS29" s="6"/>
      <c r="NVT29" s="6"/>
      <c r="NVU29" s="6"/>
      <c r="NVV29" s="6"/>
      <c r="NVW29" s="6"/>
      <c r="NVX29" s="6"/>
      <c r="NVY29" s="6"/>
      <c r="NVZ29" s="6"/>
      <c r="NWA29" s="6"/>
      <c r="NWB29" s="6"/>
      <c r="NWC29" s="6"/>
      <c r="NWD29" s="6"/>
      <c r="NWE29" s="6"/>
      <c r="NWF29" s="6"/>
      <c r="NWG29" s="6"/>
      <c r="NWH29" s="6"/>
      <c r="NWI29" s="6"/>
      <c r="NWJ29" s="6"/>
      <c r="NWK29" s="6"/>
      <c r="NWL29" s="6"/>
      <c r="NWM29" s="6"/>
      <c r="NWN29" s="6"/>
      <c r="NWO29" s="6"/>
      <c r="NWP29" s="6"/>
      <c r="NWQ29" s="6"/>
      <c r="NWR29" s="6"/>
      <c r="NWS29" s="6"/>
      <c r="NWT29" s="6"/>
      <c r="NWU29" s="6"/>
      <c r="NWV29" s="6"/>
      <c r="NWW29" s="6"/>
      <c r="NWX29" s="6"/>
      <c r="NWY29" s="6"/>
      <c r="NWZ29" s="6"/>
      <c r="NXA29" s="6"/>
      <c r="NXB29" s="6"/>
      <c r="NXC29" s="6"/>
      <c r="NXD29" s="6"/>
      <c r="NXE29" s="6"/>
      <c r="NXF29" s="6"/>
      <c r="NXG29" s="6"/>
      <c r="NXH29" s="6"/>
      <c r="NXI29" s="6"/>
      <c r="NXJ29" s="6"/>
      <c r="NXK29" s="6"/>
      <c r="NXL29" s="6"/>
      <c r="NXM29" s="6"/>
      <c r="NXN29" s="6"/>
      <c r="NXO29" s="6"/>
      <c r="NXP29" s="6"/>
      <c r="NXQ29" s="6"/>
      <c r="NXR29" s="6"/>
      <c r="NXS29" s="6"/>
      <c r="NXT29" s="6"/>
      <c r="NXU29" s="6"/>
      <c r="NXV29" s="6"/>
      <c r="NXW29" s="6"/>
      <c r="NXX29" s="6"/>
      <c r="NXY29" s="6"/>
      <c r="NXZ29" s="6"/>
      <c r="NYA29" s="6"/>
      <c r="NYB29" s="6"/>
      <c r="NYC29" s="6"/>
      <c r="NYD29" s="6"/>
      <c r="NYE29" s="6"/>
      <c r="NYF29" s="6"/>
      <c r="NYG29" s="6"/>
      <c r="NYH29" s="6"/>
      <c r="NYI29" s="6"/>
      <c r="NYJ29" s="6"/>
      <c r="NYK29" s="6"/>
      <c r="NYL29" s="6"/>
      <c r="NYM29" s="6"/>
      <c r="NYN29" s="6"/>
      <c r="NYO29" s="6"/>
      <c r="NYP29" s="6"/>
      <c r="NYQ29" s="6"/>
      <c r="NYR29" s="6"/>
      <c r="NYS29" s="6"/>
      <c r="NYT29" s="6"/>
      <c r="NYU29" s="6"/>
      <c r="NYV29" s="6"/>
      <c r="NYW29" s="6"/>
      <c r="NYX29" s="6"/>
      <c r="NYY29" s="6"/>
      <c r="NYZ29" s="6"/>
      <c r="NZA29" s="6"/>
      <c r="NZB29" s="6"/>
      <c r="NZC29" s="6"/>
      <c r="NZD29" s="6"/>
      <c r="NZE29" s="6"/>
      <c r="NZF29" s="6"/>
      <c r="NZG29" s="6"/>
      <c r="NZH29" s="6"/>
      <c r="NZI29" s="6"/>
      <c r="NZJ29" s="6"/>
      <c r="NZK29" s="6"/>
      <c r="NZL29" s="6"/>
      <c r="NZM29" s="6"/>
      <c r="NZN29" s="6"/>
      <c r="NZO29" s="6"/>
      <c r="NZP29" s="6"/>
      <c r="NZQ29" s="6"/>
      <c r="NZR29" s="6"/>
      <c r="NZS29" s="6"/>
      <c r="NZT29" s="6"/>
      <c r="NZU29" s="6"/>
      <c r="NZV29" s="6"/>
      <c r="NZW29" s="6"/>
      <c r="NZX29" s="6"/>
      <c r="NZY29" s="6"/>
      <c r="NZZ29" s="6"/>
      <c r="OAA29" s="6"/>
      <c r="OAB29" s="6"/>
      <c r="OAC29" s="6"/>
      <c r="OAD29" s="6"/>
      <c r="OAE29" s="6"/>
      <c r="OAF29" s="6"/>
      <c r="OAG29" s="6"/>
      <c r="OAH29" s="6"/>
      <c r="OAI29" s="6"/>
      <c r="OAJ29" s="6"/>
      <c r="OAK29" s="6"/>
      <c r="OAL29" s="6"/>
      <c r="OAM29" s="6"/>
      <c r="OAN29" s="6"/>
      <c r="OAO29" s="6"/>
      <c r="OAP29" s="6"/>
      <c r="OAQ29" s="6"/>
      <c r="OAR29" s="6"/>
      <c r="OAS29" s="6"/>
      <c r="OAT29" s="6"/>
      <c r="OAU29" s="6"/>
      <c r="OAV29" s="6"/>
      <c r="OAW29" s="6"/>
      <c r="OAX29" s="6"/>
      <c r="OAY29" s="6"/>
      <c r="OAZ29" s="6"/>
      <c r="OBA29" s="6"/>
      <c r="OBB29" s="6"/>
      <c r="OBC29" s="6"/>
      <c r="OBD29" s="6"/>
      <c r="OBE29" s="6"/>
      <c r="OBF29" s="6"/>
      <c r="OBG29" s="6"/>
      <c r="OBH29" s="6"/>
      <c r="OBI29" s="6"/>
      <c r="OBJ29" s="6"/>
      <c r="OBK29" s="6"/>
      <c r="OBL29" s="6"/>
      <c r="OBM29" s="6"/>
      <c r="OBN29" s="6"/>
      <c r="OBO29" s="6"/>
      <c r="OBP29" s="6"/>
      <c r="OBQ29" s="6"/>
      <c r="OBR29" s="6"/>
      <c r="OBS29" s="6"/>
      <c r="OBT29" s="6"/>
      <c r="OBU29" s="6"/>
      <c r="OBV29" s="6"/>
      <c r="OBW29" s="6"/>
      <c r="OBX29" s="6"/>
      <c r="OBY29" s="6"/>
      <c r="OBZ29" s="6"/>
      <c r="OCA29" s="6"/>
      <c r="OCB29" s="6"/>
      <c r="OCC29" s="6"/>
      <c r="OCD29" s="6"/>
      <c r="OCE29" s="6"/>
      <c r="OCF29" s="6"/>
      <c r="OCG29" s="6"/>
      <c r="OCH29" s="6"/>
      <c r="OCI29" s="6"/>
      <c r="OCJ29" s="6"/>
      <c r="OCK29" s="6"/>
      <c r="OCL29" s="6"/>
      <c r="OCM29" s="6"/>
      <c r="OCN29" s="6"/>
      <c r="OCO29" s="6"/>
      <c r="OCP29" s="6"/>
      <c r="OCQ29" s="6"/>
      <c r="OCR29" s="6"/>
      <c r="OCS29" s="6"/>
      <c r="OCT29" s="6"/>
      <c r="OCU29" s="6"/>
      <c r="OCV29" s="6"/>
      <c r="OCW29" s="6"/>
      <c r="OCX29" s="6"/>
      <c r="OCY29" s="6"/>
      <c r="OCZ29" s="6"/>
      <c r="ODA29" s="6"/>
      <c r="ODB29" s="6"/>
      <c r="ODC29" s="6"/>
      <c r="ODD29" s="6"/>
      <c r="ODE29" s="6"/>
      <c r="ODF29" s="6"/>
      <c r="ODG29" s="6"/>
      <c r="ODH29" s="6"/>
      <c r="ODI29" s="6"/>
      <c r="ODJ29" s="6"/>
      <c r="ODK29" s="6"/>
      <c r="ODL29" s="6"/>
      <c r="ODM29" s="6"/>
      <c r="ODN29" s="6"/>
      <c r="ODO29" s="6"/>
      <c r="ODP29" s="6"/>
      <c r="ODQ29" s="6"/>
      <c r="ODR29" s="6"/>
      <c r="ODS29" s="6"/>
      <c r="ODT29" s="6"/>
      <c r="ODU29" s="6"/>
      <c r="ODV29" s="6"/>
      <c r="ODW29" s="6"/>
      <c r="ODX29" s="6"/>
      <c r="ODY29" s="6"/>
      <c r="ODZ29" s="6"/>
      <c r="OEA29" s="6"/>
      <c r="OEB29" s="6"/>
      <c r="OEC29" s="6"/>
      <c r="OED29" s="6"/>
      <c r="OEE29" s="6"/>
      <c r="OEF29" s="6"/>
      <c r="OEG29" s="6"/>
      <c r="OEH29" s="6"/>
      <c r="OEI29" s="6"/>
      <c r="OEJ29" s="6"/>
      <c r="OEK29" s="6"/>
      <c r="OEL29" s="6"/>
      <c r="OEM29" s="6"/>
      <c r="OEN29" s="6"/>
      <c r="OEO29" s="6"/>
      <c r="OEP29" s="6"/>
      <c r="OEQ29" s="6"/>
      <c r="OER29" s="6"/>
      <c r="OES29" s="6"/>
      <c r="OET29" s="6"/>
      <c r="OEU29" s="6"/>
      <c r="OEV29" s="6"/>
      <c r="OEW29" s="6"/>
      <c r="OEX29" s="6"/>
      <c r="OEY29" s="6"/>
      <c r="OEZ29" s="6"/>
      <c r="OFA29" s="6"/>
      <c r="OFB29" s="6"/>
      <c r="OFC29" s="6"/>
      <c r="OFD29" s="6"/>
      <c r="OFE29" s="6"/>
      <c r="OFF29" s="6"/>
      <c r="OFG29" s="6"/>
      <c r="OFH29" s="6"/>
      <c r="OFI29" s="6"/>
      <c r="OFJ29" s="6"/>
      <c r="OFK29" s="6"/>
      <c r="OFL29" s="6"/>
      <c r="OFM29" s="6"/>
      <c r="OFN29" s="6"/>
      <c r="OFO29" s="6"/>
      <c r="OFP29" s="6"/>
      <c r="OFQ29" s="6"/>
      <c r="OFR29" s="6"/>
      <c r="OFS29" s="6"/>
      <c r="OFT29" s="6"/>
      <c r="OFU29" s="6"/>
      <c r="OFV29" s="6"/>
      <c r="OFW29" s="6"/>
      <c r="OFX29" s="6"/>
      <c r="OFY29" s="6"/>
      <c r="OFZ29" s="6"/>
      <c r="OGA29" s="6"/>
      <c r="OGB29" s="6"/>
      <c r="OGC29" s="6"/>
      <c r="OGD29" s="6"/>
      <c r="OGE29" s="6"/>
      <c r="OGF29" s="6"/>
      <c r="OGG29" s="6"/>
      <c r="OGH29" s="6"/>
      <c r="OGI29" s="6"/>
      <c r="OGJ29" s="6"/>
      <c r="OGK29" s="6"/>
      <c r="OGL29" s="6"/>
      <c r="OGM29" s="6"/>
      <c r="OGN29" s="6"/>
      <c r="OGO29" s="6"/>
      <c r="OGP29" s="6"/>
      <c r="OGQ29" s="6"/>
      <c r="OGR29" s="6"/>
      <c r="OGS29" s="6"/>
      <c r="OGT29" s="6"/>
      <c r="OGU29" s="6"/>
      <c r="OGV29" s="6"/>
      <c r="OGW29" s="6"/>
      <c r="OGX29" s="6"/>
      <c r="OGY29" s="6"/>
      <c r="OGZ29" s="6"/>
      <c r="OHA29" s="6"/>
      <c r="OHB29" s="6"/>
      <c r="OHC29" s="6"/>
      <c r="OHD29" s="6"/>
      <c r="OHE29" s="6"/>
      <c r="OHF29" s="6"/>
      <c r="OHG29" s="6"/>
      <c r="OHH29" s="6"/>
      <c r="OHI29" s="6"/>
      <c r="OHJ29" s="6"/>
      <c r="OHK29" s="6"/>
      <c r="OHL29" s="6"/>
      <c r="OHM29" s="6"/>
      <c r="OHN29" s="6"/>
      <c r="OHO29" s="6"/>
      <c r="OHP29" s="6"/>
      <c r="OHQ29" s="6"/>
      <c r="OHR29" s="6"/>
      <c r="OHS29" s="6"/>
      <c r="OHT29" s="6"/>
      <c r="OHU29" s="6"/>
      <c r="OHV29" s="6"/>
      <c r="OHW29" s="6"/>
      <c r="OHX29" s="6"/>
      <c r="OHY29" s="6"/>
      <c r="OHZ29" s="6"/>
      <c r="OIA29" s="6"/>
      <c r="OIB29" s="6"/>
      <c r="OIC29" s="6"/>
      <c r="OID29" s="6"/>
      <c r="OIE29" s="6"/>
      <c r="OIF29" s="6"/>
      <c r="OIG29" s="6"/>
      <c r="OIH29" s="6"/>
      <c r="OII29" s="6"/>
      <c r="OIJ29" s="6"/>
      <c r="OIK29" s="6"/>
      <c r="OIL29" s="6"/>
      <c r="OIM29" s="6"/>
      <c r="OIN29" s="6"/>
      <c r="OIO29" s="6"/>
      <c r="OIP29" s="6"/>
      <c r="OIQ29" s="6"/>
      <c r="OIR29" s="6"/>
      <c r="OIS29" s="6"/>
      <c r="OIT29" s="6"/>
      <c r="OIU29" s="6"/>
      <c r="OIV29" s="6"/>
      <c r="OIW29" s="6"/>
      <c r="OIX29" s="6"/>
      <c r="OIY29" s="6"/>
      <c r="OIZ29" s="6"/>
      <c r="OJA29" s="6"/>
      <c r="OJB29" s="6"/>
      <c r="OJC29" s="6"/>
      <c r="OJD29" s="6"/>
      <c r="OJE29" s="6"/>
      <c r="OJF29" s="6"/>
      <c r="OJG29" s="6"/>
      <c r="OJH29" s="6"/>
      <c r="OJI29" s="6"/>
      <c r="OJJ29" s="6"/>
      <c r="OJK29" s="6"/>
      <c r="OJL29" s="6"/>
      <c r="OJM29" s="6"/>
      <c r="OJN29" s="6"/>
      <c r="OJO29" s="6"/>
      <c r="OJP29" s="6"/>
      <c r="OJQ29" s="6"/>
      <c r="OJR29" s="6"/>
      <c r="OJS29" s="6"/>
      <c r="OJT29" s="6"/>
      <c r="OJU29" s="6"/>
      <c r="OJV29" s="6"/>
      <c r="OJW29" s="6"/>
      <c r="OJX29" s="6"/>
      <c r="OJY29" s="6"/>
      <c r="OJZ29" s="6"/>
      <c r="OKA29" s="6"/>
      <c r="OKB29" s="6"/>
      <c r="OKC29" s="6"/>
      <c r="OKD29" s="6"/>
      <c r="OKE29" s="6"/>
      <c r="OKF29" s="6"/>
      <c r="OKG29" s="6"/>
      <c r="OKH29" s="6"/>
      <c r="OKI29" s="6"/>
      <c r="OKJ29" s="6"/>
      <c r="OKK29" s="6"/>
      <c r="OKL29" s="6"/>
      <c r="OKM29" s="6"/>
      <c r="OKN29" s="6"/>
      <c r="OKO29" s="6"/>
      <c r="OKP29" s="6"/>
      <c r="OKQ29" s="6"/>
      <c r="OKR29" s="6"/>
      <c r="OKS29" s="6"/>
      <c r="OKT29" s="6"/>
      <c r="OKU29" s="6"/>
      <c r="OKV29" s="6"/>
      <c r="OKW29" s="6"/>
      <c r="OKX29" s="6"/>
      <c r="OKY29" s="6"/>
      <c r="OKZ29" s="6"/>
      <c r="OLA29" s="6"/>
      <c r="OLB29" s="6"/>
      <c r="OLC29" s="6"/>
      <c r="OLD29" s="6"/>
      <c r="OLE29" s="6"/>
      <c r="OLF29" s="6"/>
      <c r="OLG29" s="6"/>
      <c r="OLH29" s="6"/>
      <c r="OLI29" s="6"/>
      <c r="OLJ29" s="6"/>
      <c r="OLK29" s="6"/>
      <c r="OLL29" s="6"/>
      <c r="OLM29" s="6"/>
      <c r="OLN29" s="6"/>
      <c r="OLO29" s="6"/>
      <c r="OLP29" s="6"/>
      <c r="OLQ29" s="6"/>
      <c r="OLR29" s="6"/>
      <c r="OLS29" s="6"/>
      <c r="OLT29" s="6"/>
      <c r="OLU29" s="6"/>
      <c r="OLV29" s="6"/>
      <c r="OLW29" s="6"/>
      <c r="OLX29" s="6"/>
      <c r="OLY29" s="6"/>
      <c r="OLZ29" s="6"/>
      <c r="OMA29" s="6"/>
      <c r="OMB29" s="6"/>
      <c r="OMC29" s="6"/>
      <c r="OMD29" s="6"/>
      <c r="OME29" s="6"/>
      <c r="OMF29" s="6"/>
      <c r="OMG29" s="6"/>
      <c r="OMH29" s="6"/>
      <c r="OMI29" s="6"/>
      <c r="OMJ29" s="6"/>
      <c r="OMK29" s="6"/>
      <c r="OML29" s="6"/>
      <c r="OMM29" s="6"/>
      <c r="OMN29" s="6"/>
      <c r="OMO29" s="6"/>
      <c r="OMP29" s="6"/>
      <c r="OMQ29" s="6"/>
      <c r="OMR29" s="6"/>
      <c r="OMS29" s="6"/>
      <c r="OMT29" s="6"/>
      <c r="OMU29" s="6"/>
      <c r="OMV29" s="6"/>
      <c r="OMW29" s="6"/>
      <c r="OMX29" s="6"/>
      <c r="OMY29" s="6"/>
      <c r="OMZ29" s="6"/>
      <c r="ONA29" s="6"/>
      <c r="ONB29" s="6"/>
      <c r="ONC29" s="6"/>
      <c r="OND29" s="6"/>
      <c r="ONE29" s="6"/>
      <c r="ONF29" s="6"/>
      <c r="ONG29" s="6"/>
      <c r="ONH29" s="6"/>
      <c r="ONI29" s="6"/>
      <c r="ONJ29" s="6"/>
      <c r="ONK29" s="6"/>
      <c r="ONL29" s="6"/>
      <c r="ONM29" s="6"/>
      <c r="ONN29" s="6"/>
      <c r="ONO29" s="6"/>
      <c r="ONP29" s="6"/>
      <c r="ONQ29" s="6"/>
      <c r="ONR29" s="6"/>
      <c r="ONS29" s="6"/>
      <c r="ONT29" s="6"/>
      <c r="ONU29" s="6"/>
      <c r="ONV29" s="6"/>
      <c r="ONW29" s="6"/>
      <c r="ONX29" s="6"/>
      <c r="ONY29" s="6"/>
      <c r="ONZ29" s="6"/>
      <c r="OOA29" s="6"/>
      <c r="OOB29" s="6"/>
      <c r="OOC29" s="6"/>
      <c r="OOD29" s="6"/>
      <c r="OOE29" s="6"/>
      <c r="OOF29" s="6"/>
      <c r="OOG29" s="6"/>
      <c r="OOH29" s="6"/>
      <c r="OOI29" s="6"/>
      <c r="OOJ29" s="6"/>
      <c r="OOK29" s="6"/>
      <c r="OOL29" s="6"/>
      <c r="OOM29" s="6"/>
      <c r="OON29" s="6"/>
      <c r="OOO29" s="6"/>
      <c r="OOP29" s="6"/>
      <c r="OOQ29" s="6"/>
      <c r="OOR29" s="6"/>
      <c r="OOS29" s="6"/>
      <c r="OOT29" s="6"/>
      <c r="OOU29" s="6"/>
      <c r="OOV29" s="6"/>
      <c r="OOW29" s="6"/>
      <c r="OOX29" s="6"/>
      <c r="OOY29" s="6"/>
      <c r="OOZ29" s="6"/>
      <c r="OPA29" s="6"/>
      <c r="OPB29" s="6"/>
      <c r="OPC29" s="6"/>
      <c r="OPD29" s="6"/>
      <c r="OPE29" s="6"/>
      <c r="OPF29" s="6"/>
      <c r="OPG29" s="6"/>
      <c r="OPH29" s="6"/>
      <c r="OPI29" s="6"/>
      <c r="OPJ29" s="6"/>
      <c r="OPK29" s="6"/>
      <c r="OPL29" s="6"/>
      <c r="OPM29" s="6"/>
      <c r="OPN29" s="6"/>
      <c r="OPO29" s="6"/>
      <c r="OPP29" s="6"/>
      <c r="OPQ29" s="6"/>
      <c r="OPR29" s="6"/>
      <c r="OPS29" s="6"/>
      <c r="OPT29" s="6"/>
      <c r="OPU29" s="6"/>
      <c r="OPV29" s="6"/>
      <c r="OPW29" s="6"/>
      <c r="OPX29" s="6"/>
      <c r="OPY29" s="6"/>
      <c r="OPZ29" s="6"/>
      <c r="OQA29" s="6"/>
      <c r="OQB29" s="6"/>
      <c r="OQC29" s="6"/>
      <c r="OQD29" s="6"/>
      <c r="OQE29" s="6"/>
      <c r="OQF29" s="6"/>
      <c r="OQG29" s="6"/>
      <c r="OQH29" s="6"/>
      <c r="OQI29" s="6"/>
      <c r="OQJ29" s="6"/>
      <c r="OQK29" s="6"/>
      <c r="OQL29" s="6"/>
      <c r="OQM29" s="6"/>
      <c r="OQN29" s="6"/>
      <c r="OQO29" s="6"/>
      <c r="OQP29" s="6"/>
      <c r="OQQ29" s="6"/>
      <c r="OQR29" s="6"/>
      <c r="OQS29" s="6"/>
      <c r="OQT29" s="6"/>
      <c r="OQU29" s="6"/>
      <c r="OQV29" s="6"/>
      <c r="OQW29" s="6"/>
      <c r="OQX29" s="6"/>
      <c r="OQY29" s="6"/>
      <c r="OQZ29" s="6"/>
      <c r="ORA29" s="6"/>
      <c r="ORB29" s="6"/>
      <c r="ORC29" s="6"/>
      <c r="ORD29" s="6"/>
      <c r="ORE29" s="6"/>
      <c r="ORF29" s="6"/>
      <c r="ORG29" s="6"/>
      <c r="ORH29" s="6"/>
      <c r="ORI29" s="6"/>
      <c r="ORJ29" s="6"/>
      <c r="ORK29" s="6"/>
      <c r="ORL29" s="6"/>
      <c r="ORM29" s="6"/>
      <c r="ORN29" s="6"/>
      <c r="ORO29" s="6"/>
      <c r="ORP29" s="6"/>
      <c r="ORQ29" s="6"/>
      <c r="ORR29" s="6"/>
      <c r="ORS29" s="6"/>
      <c r="ORT29" s="6"/>
      <c r="ORU29" s="6"/>
      <c r="ORV29" s="6"/>
      <c r="ORW29" s="6"/>
      <c r="ORX29" s="6"/>
      <c r="ORY29" s="6"/>
      <c r="ORZ29" s="6"/>
      <c r="OSA29" s="6"/>
      <c r="OSB29" s="6"/>
      <c r="OSC29" s="6"/>
      <c r="OSD29" s="6"/>
      <c r="OSE29" s="6"/>
      <c r="OSF29" s="6"/>
      <c r="OSG29" s="6"/>
      <c r="OSH29" s="6"/>
      <c r="OSI29" s="6"/>
      <c r="OSJ29" s="6"/>
      <c r="OSK29" s="6"/>
      <c r="OSL29" s="6"/>
      <c r="OSM29" s="6"/>
      <c r="OSN29" s="6"/>
      <c r="OSO29" s="6"/>
      <c r="OSP29" s="6"/>
      <c r="OSQ29" s="6"/>
      <c r="OSR29" s="6"/>
      <c r="OSS29" s="6"/>
      <c r="OST29" s="6"/>
      <c r="OSU29" s="6"/>
      <c r="OSV29" s="6"/>
      <c r="OSW29" s="6"/>
      <c r="OSX29" s="6"/>
      <c r="OSY29" s="6"/>
      <c r="OSZ29" s="6"/>
      <c r="OTA29" s="6"/>
      <c r="OTB29" s="6"/>
      <c r="OTC29" s="6"/>
      <c r="OTD29" s="6"/>
      <c r="OTE29" s="6"/>
      <c r="OTF29" s="6"/>
      <c r="OTG29" s="6"/>
      <c r="OTH29" s="6"/>
      <c r="OTI29" s="6"/>
      <c r="OTJ29" s="6"/>
      <c r="OTK29" s="6"/>
      <c r="OTL29" s="6"/>
      <c r="OTM29" s="6"/>
      <c r="OTN29" s="6"/>
      <c r="OTO29" s="6"/>
      <c r="OTP29" s="6"/>
      <c r="OTQ29" s="6"/>
      <c r="OTR29" s="6"/>
      <c r="OTS29" s="6"/>
      <c r="OTT29" s="6"/>
      <c r="OTU29" s="6"/>
      <c r="OTV29" s="6"/>
      <c r="OTW29" s="6"/>
      <c r="OTX29" s="6"/>
      <c r="OTY29" s="6"/>
      <c r="OTZ29" s="6"/>
      <c r="OUA29" s="6"/>
      <c r="OUB29" s="6"/>
      <c r="OUC29" s="6"/>
      <c r="OUD29" s="6"/>
      <c r="OUE29" s="6"/>
      <c r="OUF29" s="6"/>
      <c r="OUG29" s="6"/>
      <c r="OUH29" s="6"/>
      <c r="OUI29" s="6"/>
      <c r="OUJ29" s="6"/>
      <c r="OUK29" s="6"/>
      <c r="OUL29" s="6"/>
      <c r="OUM29" s="6"/>
      <c r="OUN29" s="6"/>
      <c r="OUO29" s="6"/>
      <c r="OUP29" s="6"/>
      <c r="OUQ29" s="6"/>
      <c r="OUR29" s="6"/>
      <c r="OUS29" s="6"/>
      <c r="OUT29" s="6"/>
      <c r="OUU29" s="6"/>
      <c r="OUV29" s="6"/>
      <c r="OUW29" s="6"/>
      <c r="OUX29" s="6"/>
      <c r="OUY29" s="6"/>
      <c r="OUZ29" s="6"/>
      <c r="OVA29" s="6"/>
      <c r="OVB29" s="6"/>
      <c r="OVC29" s="6"/>
      <c r="OVD29" s="6"/>
      <c r="OVE29" s="6"/>
      <c r="OVF29" s="6"/>
      <c r="OVG29" s="6"/>
      <c r="OVH29" s="6"/>
      <c r="OVI29" s="6"/>
      <c r="OVJ29" s="6"/>
      <c r="OVK29" s="6"/>
      <c r="OVL29" s="6"/>
      <c r="OVM29" s="6"/>
      <c r="OVN29" s="6"/>
      <c r="OVO29" s="6"/>
      <c r="OVP29" s="6"/>
      <c r="OVQ29" s="6"/>
      <c r="OVR29" s="6"/>
      <c r="OVS29" s="6"/>
      <c r="OVT29" s="6"/>
      <c r="OVU29" s="6"/>
      <c r="OVV29" s="6"/>
      <c r="OVW29" s="6"/>
      <c r="OVX29" s="6"/>
      <c r="OVY29" s="6"/>
      <c r="OVZ29" s="6"/>
      <c r="OWA29" s="6"/>
      <c r="OWB29" s="6"/>
      <c r="OWC29" s="6"/>
      <c r="OWD29" s="6"/>
      <c r="OWE29" s="6"/>
      <c r="OWF29" s="6"/>
      <c r="OWG29" s="6"/>
      <c r="OWH29" s="6"/>
      <c r="OWI29" s="6"/>
      <c r="OWJ29" s="6"/>
      <c r="OWK29" s="6"/>
      <c r="OWL29" s="6"/>
      <c r="OWM29" s="6"/>
      <c r="OWN29" s="6"/>
      <c r="OWO29" s="6"/>
      <c r="OWP29" s="6"/>
      <c r="OWQ29" s="6"/>
      <c r="OWR29" s="6"/>
      <c r="OWS29" s="6"/>
      <c r="OWT29" s="6"/>
      <c r="OWU29" s="6"/>
      <c r="OWV29" s="6"/>
      <c r="OWW29" s="6"/>
      <c r="OWX29" s="6"/>
      <c r="OWY29" s="6"/>
      <c r="OWZ29" s="6"/>
      <c r="OXA29" s="6"/>
      <c r="OXB29" s="6"/>
      <c r="OXC29" s="6"/>
      <c r="OXD29" s="6"/>
      <c r="OXE29" s="6"/>
      <c r="OXF29" s="6"/>
      <c r="OXG29" s="6"/>
      <c r="OXH29" s="6"/>
      <c r="OXI29" s="6"/>
      <c r="OXJ29" s="6"/>
      <c r="OXK29" s="6"/>
      <c r="OXL29" s="6"/>
      <c r="OXM29" s="6"/>
      <c r="OXN29" s="6"/>
      <c r="OXO29" s="6"/>
      <c r="OXP29" s="6"/>
      <c r="OXQ29" s="6"/>
      <c r="OXR29" s="6"/>
      <c r="OXS29" s="6"/>
      <c r="OXT29" s="6"/>
      <c r="OXU29" s="6"/>
      <c r="OXV29" s="6"/>
      <c r="OXW29" s="6"/>
      <c r="OXX29" s="6"/>
      <c r="OXY29" s="6"/>
      <c r="OXZ29" s="6"/>
      <c r="OYA29" s="6"/>
      <c r="OYB29" s="6"/>
      <c r="OYC29" s="6"/>
      <c r="OYD29" s="6"/>
      <c r="OYE29" s="6"/>
      <c r="OYF29" s="6"/>
      <c r="OYG29" s="6"/>
      <c r="OYH29" s="6"/>
      <c r="OYI29" s="6"/>
      <c r="OYJ29" s="6"/>
      <c r="OYK29" s="6"/>
      <c r="OYL29" s="6"/>
      <c r="OYM29" s="6"/>
      <c r="OYN29" s="6"/>
      <c r="OYO29" s="6"/>
      <c r="OYP29" s="6"/>
      <c r="OYQ29" s="6"/>
      <c r="OYR29" s="6"/>
      <c r="OYS29" s="6"/>
      <c r="OYT29" s="6"/>
      <c r="OYU29" s="6"/>
      <c r="OYV29" s="6"/>
      <c r="OYW29" s="6"/>
      <c r="OYX29" s="6"/>
      <c r="OYY29" s="6"/>
      <c r="OYZ29" s="6"/>
      <c r="OZA29" s="6"/>
      <c r="OZB29" s="6"/>
      <c r="OZC29" s="6"/>
      <c r="OZD29" s="6"/>
      <c r="OZE29" s="6"/>
      <c r="OZF29" s="6"/>
      <c r="OZG29" s="6"/>
      <c r="OZH29" s="6"/>
      <c r="OZI29" s="6"/>
      <c r="OZJ29" s="6"/>
      <c r="OZK29" s="6"/>
      <c r="OZL29" s="6"/>
      <c r="OZM29" s="6"/>
      <c r="OZN29" s="6"/>
      <c r="OZO29" s="6"/>
      <c r="OZP29" s="6"/>
      <c r="OZQ29" s="6"/>
      <c r="OZR29" s="6"/>
      <c r="OZS29" s="6"/>
      <c r="OZT29" s="6"/>
      <c r="OZU29" s="6"/>
      <c r="OZV29" s="6"/>
      <c r="OZW29" s="6"/>
      <c r="OZX29" s="6"/>
      <c r="OZY29" s="6"/>
      <c r="OZZ29" s="6"/>
      <c r="PAA29" s="6"/>
      <c r="PAB29" s="6"/>
      <c r="PAC29" s="6"/>
      <c r="PAD29" s="6"/>
      <c r="PAE29" s="6"/>
      <c r="PAF29" s="6"/>
      <c r="PAG29" s="6"/>
      <c r="PAH29" s="6"/>
      <c r="PAI29" s="6"/>
      <c r="PAJ29" s="6"/>
      <c r="PAK29" s="6"/>
      <c r="PAL29" s="6"/>
      <c r="PAM29" s="6"/>
      <c r="PAN29" s="6"/>
      <c r="PAO29" s="6"/>
      <c r="PAP29" s="6"/>
      <c r="PAQ29" s="6"/>
      <c r="PAR29" s="6"/>
      <c r="PAS29" s="6"/>
      <c r="PAT29" s="6"/>
      <c r="PAU29" s="6"/>
      <c r="PAV29" s="6"/>
      <c r="PAW29" s="6"/>
      <c r="PAX29" s="6"/>
      <c r="PAY29" s="6"/>
      <c r="PAZ29" s="6"/>
      <c r="PBA29" s="6"/>
      <c r="PBB29" s="6"/>
      <c r="PBC29" s="6"/>
      <c r="PBD29" s="6"/>
      <c r="PBE29" s="6"/>
      <c r="PBF29" s="6"/>
      <c r="PBG29" s="6"/>
      <c r="PBH29" s="6"/>
      <c r="PBI29" s="6"/>
      <c r="PBJ29" s="6"/>
      <c r="PBK29" s="6"/>
      <c r="PBL29" s="6"/>
      <c r="PBM29" s="6"/>
      <c r="PBN29" s="6"/>
      <c r="PBO29" s="6"/>
      <c r="PBP29" s="6"/>
      <c r="PBQ29" s="6"/>
      <c r="PBR29" s="6"/>
      <c r="PBS29" s="6"/>
      <c r="PBT29" s="6"/>
      <c r="PBU29" s="6"/>
      <c r="PBV29" s="6"/>
      <c r="PBW29" s="6"/>
      <c r="PBX29" s="6"/>
      <c r="PBY29" s="6"/>
      <c r="PBZ29" s="6"/>
      <c r="PCA29" s="6"/>
      <c r="PCB29" s="6"/>
      <c r="PCC29" s="6"/>
      <c r="PCD29" s="6"/>
      <c r="PCE29" s="6"/>
      <c r="PCF29" s="6"/>
      <c r="PCG29" s="6"/>
      <c r="PCH29" s="6"/>
      <c r="PCI29" s="6"/>
      <c r="PCJ29" s="6"/>
      <c r="PCK29" s="6"/>
      <c r="PCL29" s="6"/>
      <c r="PCM29" s="6"/>
      <c r="PCN29" s="6"/>
      <c r="PCO29" s="6"/>
      <c r="PCP29" s="6"/>
      <c r="PCQ29" s="6"/>
      <c r="PCR29" s="6"/>
      <c r="PCS29" s="6"/>
      <c r="PCT29" s="6"/>
      <c r="PCU29" s="6"/>
      <c r="PCV29" s="6"/>
      <c r="PCW29" s="6"/>
      <c r="PCX29" s="6"/>
      <c r="PCY29" s="6"/>
      <c r="PCZ29" s="6"/>
      <c r="PDA29" s="6"/>
      <c r="PDB29" s="6"/>
      <c r="PDC29" s="6"/>
      <c r="PDD29" s="6"/>
      <c r="PDE29" s="6"/>
      <c r="PDF29" s="6"/>
      <c r="PDG29" s="6"/>
      <c r="PDH29" s="6"/>
      <c r="PDI29" s="6"/>
      <c r="PDJ29" s="6"/>
      <c r="PDK29" s="6"/>
      <c r="PDL29" s="6"/>
      <c r="PDM29" s="6"/>
      <c r="PDN29" s="6"/>
      <c r="PDO29" s="6"/>
      <c r="PDP29" s="6"/>
      <c r="PDQ29" s="6"/>
      <c r="PDR29" s="6"/>
      <c r="PDS29" s="6"/>
      <c r="PDT29" s="6"/>
      <c r="PDU29" s="6"/>
      <c r="PDV29" s="6"/>
      <c r="PDW29" s="6"/>
      <c r="PDX29" s="6"/>
      <c r="PDY29" s="6"/>
      <c r="PDZ29" s="6"/>
      <c r="PEA29" s="6"/>
      <c r="PEB29" s="6"/>
      <c r="PEC29" s="6"/>
      <c r="PED29" s="6"/>
      <c r="PEE29" s="6"/>
      <c r="PEF29" s="6"/>
      <c r="PEG29" s="6"/>
      <c r="PEH29" s="6"/>
      <c r="PEI29" s="6"/>
      <c r="PEJ29" s="6"/>
      <c r="PEK29" s="6"/>
      <c r="PEL29" s="6"/>
      <c r="PEM29" s="6"/>
      <c r="PEN29" s="6"/>
      <c r="PEO29" s="6"/>
      <c r="PEP29" s="6"/>
      <c r="PEQ29" s="6"/>
      <c r="PER29" s="6"/>
      <c r="PES29" s="6"/>
      <c r="PET29" s="6"/>
      <c r="PEU29" s="6"/>
      <c r="PEV29" s="6"/>
      <c r="PEW29" s="6"/>
      <c r="PEX29" s="6"/>
      <c r="PEY29" s="6"/>
      <c r="PEZ29" s="6"/>
      <c r="PFA29" s="6"/>
      <c r="PFB29" s="6"/>
      <c r="PFC29" s="6"/>
      <c r="PFD29" s="6"/>
      <c r="PFE29" s="6"/>
      <c r="PFF29" s="6"/>
      <c r="PFG29" s="6"/>
      <c r="PFH29" s="6"/>
      <c r="PFI29" s="6"/>
      <c r="PFJ29" s="6"/>
      <c r="PFK29" s="6"/>
      <c r="PFL29" s="6"/>
      <c r="PFM29" s="6"/>
      <c r="PFN29" s="6"/>
      <c r="PFO29" s="6"/>
      <c r="PFP29" s="6"/>
      <c r="PFQ29" s="6"/>
      <c r="PFR29" s="6"/>
      <c r="PFS29" s="6"/>
      <c r="PFT29" s="6"/>
      <c r="PFU29" s="6"/>
      <c r="PFV29" s="6"/>
      <c r="PFW29" s="6"/>
      <c r="PFX29" s="6"/>
      <c r="PFY29" s="6"/>
      <c r="PFZ29" s="6"/>
      <c r="PGA29" s="6"/>
      <c r="PGB29" s="6"/>
      <c r="PGC29" s="6"/>
      <c r="PGD29" s="6"/>
      <c r="PGE29" s="6"/>
      <c r="PGF29" s="6"/>
      <c r="PGG29" s="6"/>
      <c r="PGH29" s="6"/>
      <c r="PGI29" s="6"/>
      <c r="PGJ29" s="6"/>
      <c r="PGK29" s="6"/>
      <c r="PGL29" s="6"/>
      <c r="PGM29" s="6"/>
      <c r="PGN29" s="6"/>
      <c r="PGO29" s="6"/>
      <c r="PGP29" s="6"/>
      <c r="PGQ29" s="6"/>
      <c r="PGR29" s="6"/>
      <c r="PGS29" s="6"/>
      <c r="PGT29" s="6"/>
      <c r="PGU29" s="6"/>
      <c r="PGV29" s="6"/>
      <c r="PGW29" s="6"/>
      <c r="PGX29" s="6"/>
      <c r="PGY29" s="6"/>
      <c r="PGZ29" s="6"/>
      <c r="PHA29" s="6"/>
      <c r="PHB29" s="6"/>
      <c r="PHC29" s="6"/>
      <c r="PHD29" s="6"/>
      <c r="PHE29" s="6"/>
      <c r="PHF29" s="6"/>
      <c r="PHG29" s="6"/>
      <c r="PHH29" s="6"/>
      <c r="PHI29" s="6"/>
      <c r="PHJ29" s="6"/>
      <c r="PHK29" s="6"/>
      <c r="PHL29" s="6"/>
      <c r="PHM29" s="6"/>
      <c r="PHN29" s="6"/>
      <c r="PHO29" s="6"/>
      <c r="PHP29" s="6"/>
      <c r="PHQ29" s="6"/>
      <c r="PHR29" s="6"/>
      <c r="PHS29" s="6"/>
      <c r="PHT29" s="6"/>
      <c r="PHU29" s="6"/>
      <c r="PHV29" s="6"/>
      <c r="PHW29" s="6"/>
      <c r="PHX29" s="6"/>
      <c r="PHY29" s="6"/>
      <c r="PHZ29" s="6"/>
      <c r="PIA29" s="6"/>
      <c r="PIB29" s="6"/>
      <c r="PIC29" s="6"/>
      <c r="PID29" s="6"/>
      <c r="PIE29" s="6"/>
      <c r="PIF29" s="6"/>
      <c r="PIG29" s="6"/>
      <c r="PIH29" s="6"/>
      <c r="PII29" s="6"/>
      <c r="PIJ29" s="6"/>
      <c r="PIK29" s="6"/>
      <c r="PIL29" s="6"/>
      <c r="PIM29" s="6"/>
      <c r="PIN29" s="6"/>
      <c r="PIO29" s="6"/>
      <c r="PIP29" s="6"/>
      <c r="PIQ29" s="6"/>
      <c r="PIR29" s="6"/>
      <c r="PIS29" s="6"/>
      <c r="PIT29" s="6"/>
      <c r="PIU29" s="6"/>
      <c r="PIV29" s="6"/>
      <c r="PIW29" s="6"/>
      <c r="PIX29" s="6"/>
      <c r="PIY29" s="6"/>
      <c r="PIZ29" s="6"/>
      <c r="PJA29" s="6"/>
      <c r="PJB29" s="6"/>
      <c r="PJC29" s="6"/>
      <c r="PJD29" s="6"/>
      <c r="PJE29" s="6"/>
      <c r="PJF29" s="6"/>
      <c r="PJG29" s="6"/>
      <c r="PJH29" s="6"/>
      <c r="PJI29" s="6"/>
      <c r="PJJ29" s="6"/>
      <c r="PJK29" s="6"/>
      <c r="PJL29" s="6"/>
      <c r="PJM29" s="6"/>
      <c r="PJN29" s="6"/>
      <c r="PJO29" s="6"/>
      <c r="PJP29" s="6"/>
      <c r="PJQ29" s="6"/>
      <c r="PJR29" s="6"/>
      <c r="PJS29" s="6"/>
      <c r="PJT29" s="6"/>
      <c r="PJU29" s="6"/>
      <c r="PJV29" s="6"/>
      <c r="PJW29" s="6"/>
      <c r="PJX29" s="6"/>
      <c r="PJY29" s="6"/>
      <c r="PJZ29" s="6"/>
      <c r="PKA29" s="6"/>
      <c r="PKB29" s="6"/>
      <c r="PKC29" s="6"/>
      <c r="PKD29" s="6"/>
      <c r="PKE29" s="6"/>
      <c r="PKF29" s="6"/>
      <c r="PKG29" s="6"/>
      <c r="PKH29" s="6"/>
      <c r="PKI29" s="6"/>
      <c r="PKJ29" s="6"/>
      <c r="PKK29" s="6"/>
      <c r="PKL29" s="6"/>
      <c r="PKM29" s="6"/>
      <c r="PKN29" s="6"/>
      <c r="PKO29" s="6"/>
      <c r="PKP29" s="6"/>
      <c r="PKQ29" s="6"/>
      <c r="PKR29" s="6"/>
      <c r="PKS29" s="6"/>
      <c r="PKT29" s="6"/>
      <c r="PKU29" s="6"/>
      <c r="PKV29" s="6"/>
      <c r="PKW29" s="6"/>
      <c r="PKX29" s="6"/>
      <c r="PKY29" s="6"/>
      <c r="PKZ29" s="6"/>
      <c r="PLA29" s="6"/>
      <c r="PLB29" s="6"/>
      <c r="PLC29" s="6"/>
      <c r="PLD29" s="6"/>
      <c r="PLE29" s="6"/>
      <c r="PLF29" s="6"/>
      <c r="PLG29" s="6"/>
      <c r="PLH29" s="6"/>
      <c r="PLI29" s="6"/>
      <c r="PLJ29" s="6"/>
      <c r="PLK29" s="6"/>
      <c r="PLL29" s="6"/>
      <c r="PLM29" s="6"/>
      <c r="PLN29" s="6"/>
      <c r="PLO29" s="6"/>
      <c r="PLP29" s="6"/>
      <c r="PLQ29" s="6"/>
      <c r="PLR29" s="6"/>
      <c r="PLS29" s="6"/>
      <c r="PLT29" s="6"/>
      <c r="PLU29" s="6"/>
      <c r="PLV29" s="6"/>
      <c r="PLW29" s="6"/>
      <c r="PLX29" s="6"/>
      <c r="PLY29" s="6"/>
      <c r="PLZ29" s="6"/>
      <c r="PMA29" s="6"/>
      <c r="PMB29" s="6"/>
      <c r="PMC29" s="6"/>
      <c r="PMD29" s="6"/>
      <c r="PME29" s="6"/>
      <c r="PMF29" s="6"/>
      <c r="PMG29" s="6"/>
      <c r="PMH29" s="6"/>
      <c r="PMI29" s="6"/>
      <c r="PMJ29" s="6"/>
      <c r="PMK29" s="6"/>
      <c r="PML29" s="6"/>
      <c r="PMM29" s="6"/>
      <c r="PMN29" s="6"/>
      <c r="PMO29" s="6"/>
      <c r="PMP29" s="6"/>
      <c r="PMQ29" s="6"/>
      <c r="PMR29" s="6"/>
      <c r="PMS29" s="6"/>
      <c r="PMT29" s="6"/>
      <c r="PMU29" s="6"/>
      <c r="PMV29" s="6"/>
      <c r="PMW29" s="6"/>
      <c r="PMX29" s="6"/>
      <c r="PMY29" s="6"/>
      <c r="PMZ29" s="6"/>
      <c r="PNA29" s="6"/>
      <c r="PNB29" s="6"/>
      <c r="PNC29" s="6"/>
      <c r="PND29" s="6"/>
      <c r="PNE29" s="6"/>
      <c r="PNF29" s="6"/>
      <c r="PNG29" s="6"/>
      <c r="PNH29" s="6"/>
      <c r="PNI29" s="6"/>
      <c r="PNJ29" s="6"/>
      <c r="PNK29" s="6"/>
      <c r="PNL29" s="6"/>
      <c r="PNM29" s="6"/>
      <c r="PNN29" s="6"/>
      <c r="PNO29" s="6"/>
      <c r="PNP29" s="6"/>
      <c r="PNQ29" s="6"/>
      <c r="PNR29" s="6"/>
      <c r="PNS29" s="6"/>
      <c r="PNT29" s="6"/>
      <c r="PNU29" s="6"/>
      <c r="PNV29" s="6"/>
      <c r="PNW29" s="6"/>
      <c r="PNX29" s="6"/>
      <c r="PNY29" s="6"/>
      <c r="PNZ29" s="6"/>
      <c r="POA29" s="6"/>
      <c r="POB29" s="6"/>
      <c r="POC29" s="6"/>
      <c r="POD29" s="6"/>
      <c r="POE29" s="6"/>
      <c r="POF29" s="6"/>
      <c r="POG29" s="6"/>
      <c r="POH29" s="6"/>
      <c r="POI29" s="6"/>
      <c r="POJ29" s="6"/>
      <c r="POK29" s="6"/>
      <c r="POL29" s="6"/>
      <c r="POM29" s="6"/>
      <c r="PON29" s="6"/>
      <c r="POO29" s="6"/>
      <c r="POP29" s="6"/>
      <c r="POQ29" s="6"/>
      <c r="POR29" s="6"/>
      <c r="POS29" s="6"/>
      <c r="POT29" s="6"/>
      <c r="POU29" s="6"/>
      <c r="POV29" s="6"/>
      <c r="POW29" s="6"/>
      <c r="POX29" s="6"/>
      <c r="POY29" s="6"/>
      <c r="POZ29" s="6"/>
      <c r="PPA29" s="6"/>
      <c r="PPB29" s="6"/>
      <c r="PPC29" s="6"/>
      <c r="PPD29" s="6"/>
      <c r="PPE29" s="6"/>
      <c r="PPF29" s="6"/>
      <c r="PPG29" s="6"/>
      <c r="PPH29" s="6"/>
      <c r="PPI29" s="6"/>
      <c r="PPJ29" s="6"/>
      <c r="PPK29" s="6"/>
      <c r="PPL29" s="6"/>
      <c r="PPM29" s="6"/>
      <c r="PPN29" s="6"/>
      <c r="PPO29" s="6"/>
      <c r="PPP29" s="6"/>
      <c r="PPQ29" s="6"/>
      <c r="PPR29" s="6"/>
      <c r="PPS29" s="6"/>
      <c r="PPT29" s="6"/>
      <c r="PPU29" s="6"/>
      <c r="PPV29" s="6"/>
      <c r="PPW29" s="6"/>
      <c r="PPX29" s="6"/>
      <c r="PPY29" s="6"/>
      <c r="PPZ29" s="6"/>
      <c r="PQA29" s="6"/>
      <c r="PQB29" s="6"/>
      <c r="PQC29" s="6"/>
      <c r="PQD29" s="6"/>
      <c r="PQE29" s="6"/>
      <c r="PQF29" s="6"/>
      <c r="PQG29" s="6"/>
      <c r="PQH29" s="6"/>
      <c r="PQI29" s="6"/>
      <c r="PQJ29" s="6"/>
      <c r="PQK29" s="6"/>
      <c r="PQL29" s="6"/>
      <c r="PQM29" s="6"/>
      <c r="PQN29" s="6"/>
      <c r="PQO29" s="6"/>
      <c r="PQP29" s="6"/>
      <c r="PQQ29" s="6"/>
      <c r="PQR29" s="6"/>
      <c r="PQS29" s="6"/>
      <c r="PQT29" s="6"/>
      <c r="PQU29" s="6"/>
      <c r="PQV29" s="6"/>
      <c r="PQW29" s="6"/>
      <c r="PQX29" s="6"/>
      <c r="PQY29" s="6"/>
      <c r="PQZ29" s="6"/>
      <c r="PRA29" s="6"/>
      <c r="PRB29" s="6"/>
      <c r="PRC29" s="6"/>
      <c r="PRD29" s="6"/>
      <c r="PRE29" s="6"/>
      <c r="PRF29" s="6"/>
      <c r="PRG29" s="6"/>
      <c r="PRH29" s="6"/>
      <c r="PRI29" s="6"/>
      <c r="PRJ29" s="6"/>
      <c r="PRK29" s="6"/>
      <c r="PRL29" s="6"/>
      <c r="PRM29" s="6"/>
      <c r="PRN29" s="6"/>
      <c r="PRO29" s="6"/>
      <c r="PRP29" s="6"/>
      <c r="PRQ29" s="6"/>
      <c r="PRR29" s="6"/>
      <c r="PRS29" s="6"/>
      <c r="PRT29" s="6"/>
      <c r="PRU29" s="6"/>
      <c r="PRV29" s="6"/>
      <c r="PRW29" s="6"/>
      <c r="PRX29" s="6"/>
      <c r="PRY29" s="6"/>
      <c r="PRZ29" s="6"/>
      <c r="PSA29" s="6"/>
      <c r="PSB29" s="6"/>
      <c r="PSC29" s="6"/>
      <c r="PSD29" s="6"/>
      <c r="PSE29" s="6"/>
      <c r="PSF29" s="6"/>
      <c r="PSG29" s="6"/>
      <c r="PSH29" s="6"/>
      <c r="PSI29" s="6"/>
      <c r="PSJ29" s="6"/>
      <c r="PSK29" s="6"/>
      <c r="PSL29" s="6"/>
      <c r="PSM29" s="6"/>
      <c r="PSN29" s="6"/>
      <c r="PSO29" s="6"/>
      <c r="PSP29" s="6"/>
      <c r="PSQ29" s="6"/>
      <c r="PSR29" s="6"/>
      <c r="PSS29" s="6"/>
      <c r="PST29" s="6"/>
      <c r="PSU29" s="6"/>
      <c r="PSV29" s="6"/>
      <c r="PSW29" s="6"/>
      <c r="PSX29" s="6"/>
      <c r="PSY29" s="6"/>
      <c r="PSZ29" s="6"/>
      <c r="PTA29" s="6"/>
      <c r="PTB29" s="6"/>
      <c r="PTC29" s="6"/>
      <c r="PTD29" s="6"/>
      <c r="PTE29" s="6"/>
      <c r="PTF29" s="6"/>
      <c r="PTG29" s="6"/>
      <c r="PTH29" s="6"/>
      <c r="PTI29" s="6"/>
      <c r="PTJ29" s="6"/>
      <c r="PTK29" s="6"/>
      <c r="PTL29" s="6"/>
      <c r="PTM29" s="6"/>
      <c r="PTN29" s="6"/>
      <c r="PTO29" s="6"/>
      <c r="PTP29" s="6"/>
      <c r="PTQ29" s="6"/>
      <c r="PTR29" s="6"/>
      <c r="PTS29" s="6"/>
      <c r="PTT29" s="6"/>
      <c r="PTU29" s="6"/>
      <c r="PTV29" s="6"/>
      <c r="PTW29" s="6"/>
      <c r="PTX29" s="6"/>
      <c r="PTY29" s="6"/>
      <c r="PTZ29" s="6"/>
      <c r="PUA29" s="6"/>
      <c r="PUB29" s="6"/>
      <c r="PUC29" s="6"/>
      <c r="PUD29" s="6"/>
      <c r="PUE29" s="6"/>
      <c r="PUF29" s="6"/>
      <c r="PUG29" s="6"/>
      <c r="PUH29" s="6"/>
      <c r="PUI29" s="6"/>
      <c r="PUJ29" s="6"/>
      <c r="PUK29" s="6"/>
      <c r="PUL29" s="6"/>
      <c r="PUM29" s="6"/>
      <c r="PUN29" s="6"/>
      <c r="PUO29" s="6"/>
      <c r="PUP29" s="6"/>
      <c r="PUQ29" s="6"/>
      <c r="PUR29" s="6"/>
      <c r="PUS29" s="6"/>
      <c r="PUT29" s="6"/>
      <c r="PUU29" s="6"/>
      <c r="PUV29" s="6"/>
      <c r="PUW29" s="6"/>
      <c r="PUX29" s="6"/>
      <c r="PUY29" s="6"/>
      <c r="PUZ29" s="6"/>
      <c r="PVA29" s="6"/>
      <c r="PVB29" s="6"/>
      <c r="PVC29" s="6"/>
      <c r="PVD29" s="6"/>
      <c r="PVE29" s="6"/>
      <c r="PVF29" s="6"/>
      <c r="PVG29" s="6"/>
      <c r="PVH29" s="6"/>
      <c r="PVI29" s="6"/>
      <c r="PVJ29" s="6"/>
      <c r="PVK29" s="6"/>
      <c r="PVL29" s="6"/>
      <c r="PVM29" s="6"/>
      <c r="PVN29" s="6"/>
      <c r="PVO29" s="6"/>
      <c r="PVP29" s="6"/>
      <c r="PVQ29" s="6"/>
      <c r="PVR29" s="6"/>
      <c r="PVS29" s="6"/>
      <c r="PVT29" s="6"/>
      <c r="PVU29" s="6"/>
      <c r="PVV29" s="6"/>
      <c r="PVW29" s="6"/>
      <c r="PVX29" s="6"/>
      <c r="PVY29" s="6"/>
      <c r="PVZ29" s="6"/>
      <c r="PWA29" s="6"/>
      <c r="PWB29" s="6"/>
      <c r="PWC29" s="6"/>
      <c r="PWD29" s="6"/>
      <c r="PWE29" s="6"/>
      <c r="PWF29" s="6"/>
      <c r="PWG29" s="6"/>
      <c r="PWH29" s="6"/>
      <c r="PWI29" s="6"/>
      <c r="PWJ29" s="6"/>
      <c r="PWK29" s="6"/>
      <c r="PWL29" s="6"/>
      <c r="PWM29" s="6"/>
      <c r="PWN29" s="6"/>
      <c r="PWO29" s="6"/>
      <c r="PWP29" s="6"/>
      <c r="PWQ29" s="6"/>
      <c r="PWR29" s="6"/>
      <c r="PWS29" s="6"/>
      <c r="PWT29" s="6"/>
      <c r="PWU29" s="6"/>
      <c r="PWV29" s="6"/>
      <c r="PWW29" s="6"/>
      <c r="PWX29" s="6"/>
      <c r="PWY29" s="6"/>
      <c r="PWZ29" s="6"/>
      <c r="PXA29" s="6"/>
      <c r="PXB29" s="6"/>
      <c r="PXC29" s="6"/>
      <c r="PXD29" s="6"/>
      <c r="PXE29" s="6"/>
      <c r="PXF29" s="6"/>
      <c r="PXG29" s="6"/>
      <c r="PXH29" s="6"/>
      <c r="PXI29" s="6"/>
      <c r="PXJ29" s="6"/>
      <c r="PXK29" s="6"/>
      <c r="PXL29" s="6"/>
      <c r="PXM29" s="6"/>
      <c r="PXN29" s="6"/>
      <c r="PXO29" s="6"/>
      <c r="PXP29" s="6"/>
      <c r="PXQ29" s="6"/>
      <c r="PXR29" s="6"/>
      <c r="PXS29" s="6"/>
      <c r="PXT29" s="6"/>
      <c r="PXU29" s="6"/>
      <c r="PXV29" s="6"/>
      <c r="PXW29" s="6"/>
      <c r="PXX29" s="6"/>
      <c r="PXY29" s="6"/>
      <c r="PXZ29" s="6"/>
      <c r="PYA29" s="6"/>
      <c r="PYB29" s="6"/>
      <c r="PYC29" s="6"/>
      <c r="PYD29" s="6"/>
      <c r="PYE29" s="6"/>
      <c r="PYF29" s="6"/>
      <c r="PYG29" s="6"/>
      <c r="PYH29" s="6"/>
      <c r="PYI29" s="6"/>
      <c r="PYJ29" s="6"/>
      <c r="PYK29" s="6"/>
      <c r="PYL29" s="6"/>
      <c r="PYM29" s="6"/>
      <c r="PYN29" s="6"/>
      <c r="PYO29" s="6"/>
      <c r="PYP29" s="6"/>
      <c r="PYQ29" s="6"/>
      <c r="PYR29" s="6"/>
      <c r="PYS29" s="6"/>
      <c r="PYT29" s="6"/>
      <c r="PYU29" s="6"/>
      <c r="PYV29" s="6"/>
      <c r="PYW29" s="6"/>
      <c r="PYX29" s="6"/>
      <c r="PYY29" s="6"/>
      <c r="PYZ29" s="6"/>
      <c r="PZA29" s="6"/>
      <c r="PZB29" s="6"/>
      <c r="PZC29" s="6"/>
      <c r="PZD29" s="6"/>
      <c r="PZE29" s="6"/>
      <c r="PZF29" s="6"/>
      <c r="PZG29" s="6"/>
      <c r="PZH29" s="6"/>
      <c r="PZI29" s="6"/>
      <c r="PZJ29" s="6"/>
      <c r="PZK29" s="6"/>
      <c r="PZL29" s="6"/>
      <c r="PZM29" s="6"/>
      <c r="PZN29" s="6"/>
      <c r="PZO29" s="6"/>
      <c r="PZP29" s="6"/>
      <c r="PZQ29" s="6"/>
      <c r="PZR29" s="6"/>
      <c r="PZS29" s="6"/>
      <c r="PZT29" s="6"/>
      <c r="PZU29" s="6"/>
      <c r="PZV29" s="6"/>
      <c r="PZW29" s="6"/>
      <c r="PZX29" s="6"/>
      <c r="PZY29" s="6"/>
      <c r="PZZ29" s="6"/>
      <c r="QAA29" s="6"/>
      <c r="QAB29" s="6"/>
      <c r="QAC29" s="6"/>
      <c r="QAD29" s="6"/>
      <c r="QAE29" s="6"/>
      <c r="QAF29" s="6"/>
      <c r="QAG29" s="6"/>
      <c r="QAH29" s="6"/>
      <c r="QAI29" s="6"/>
      <c r="QAJ29" s="6"/>
      <c r="QAK29" s="6"/>
      <c r="QAL29" s="6"/>
      <c r="QAM29" s="6"/>
      <c r="QAN29" s="6"/>
      <c r="QAO29" s="6"/>
      <c r="QAP29" s="6"/>
      <c r="QAQ29" s="6"/>
      <c r="QAR29" s="6"/>
      <c r="QAS29" s="6"/>
      <c r="QAT29" s="6"/>
      <c r="QAU29" s="6"/>
      <c r="QAV29" s="6"/>
      <c r="QAW29" s="6"/>
      <c r="QAX29" s="6"/>
      <c r="QAY29" s="6"/>
      <c r="QAZ29" s="6"/>
      <c r="QBA29" s="6"/>
      <c r="QBB29" s="6"/>
      <c r="QBC29" s="6"/>
      <c r="QBD29" s="6"/>
      <c r="QBE29" s="6"/>
      <c r="QBF29" s="6"/>
      <c r="QBG29" s="6"/>
      <c r="QBH29" s="6"/>
      <c r="QBI29" s="6"/>
      <c r="QBJ29" s="6"/>
      <c r="QBK29" s="6"/>
      <c r="QBL29" s="6"/>
      <c r="QBM29" s="6"/>
      <c r="QBN29" s="6"/>
      <c r="QBO29" s="6"/>
      <c r="QBP29" s="6"/>
      <c r="QBQ29" s="6"/>
      <c r="QBR29" s="6"/>
      <c r="QBS29" s="6"/>
      <c r="QBT29" s="6"/>
      <c r="QBU29" s="6"/>
      <c r="QBV29" s="6"/>
      <c r="QBW29" s="6"/>
      <c r="QBX29" s="6"/>
      <c r="QBY29" s="6"/>
      <c r="QBZ29" s="6"/>
      <c r="QCA29" s="6"/>
      <c r="QCB29" s="6"/>
      <c r="QCC29" s="6"/>
      <c r="QCD29" s="6"/>
      <c r="QCE29" s="6"/>
      <c r="QCF29" s="6"/>
      <c r="QCG29" s="6"/>
      <c r="QCH29" s="6"/>
      <c r="QCI29" s="6"/>
      <c r="QCJ29" s="6"/>
      <c r="QCK29" s="6"/>
      <c r="QCL29" s="6"/>
      <c r="QCM29" s="6"/>
      <c r="QCN29" s="6"/>
      <c r="QCO29" s="6"/>
      <c r="QCP29" s="6"/>
      <c r="QCQ29" s="6"/>
      <c r="QCR29" s="6"/>
      <c r="QCS29" s="6"/>
      <c r="QCT29" s="6"/>
      <c r="QCU29" s="6"/>
      <c r="QCV29" s="6"/>
      <c r="QCW29" s="6"/>
      <c r="QCX29" s="6"/>
      <c r="QCY29" s="6"/>
      <c r="QCZ29" s="6"/>
      <c r="QDA29" s="6"/>
      <c r="QDB29" s="6"/>
      <c r="QDC29" s="6"/>
      <c r="QDD29" s="6"/>
      <c r="QDE29" s="6"/>
      <c r="QDF29" s="6"/>
      <c r="QDG29" s="6"/>
      <c r="QDH29" s="6"/>
      <c r="QDI29" s="6"/>
      <c r="QDJ29" s="6"/>
      <c r="QDK29" s="6"/>
      <c r="QDL29" s="6"/>
      <c r="QDM29" s="6"/>
      <c r="QDN29" s="6"/>
      <c r="QDO29" s="6"/>
      <c r="QDP29" s="6"/>
      <c r="QDQ29" s="6"/>
      <c r="QDR29" s="6"/>
      <c r="QDS29" s="6"/>
      <c r="QDT29" s="6"/>
      <c r="QDU29" s="6"/>
      <c r="QDV29" s="6"/>
      <c r="QDW29" s="6"/>
      <c r="QDX29" s="6"/>
      <c r="QDY29" s="6"/>
      <c r="QDZ29" s="6"/>
      <c r="QEA29" s="6"/>
      <c r="QEB29" s="6"/>
      <c r="QEC29" s="6"/>
      <c r="QED29" s="6"/>
      <c r="QEE29" s="6"/>
      <c r="QEF29" s="6"/>
      <c r="QEG29" s="6"/>
      <c r="QEH29" s="6"/>
      <c r="QEI29" s="6"/>
      <c r="QEJ29" s="6"/>
      <c r="QEK29" s="6"/>
      <c r="QEL29" s="6"/>
      <c r="QEM29" s="6"/>
      <c r="QEN29" s="6"/>
      <c r="QEO29" s="6"/>
      <c r="QEP29" s="6"/>
      <c r="QEQ29" s="6"/>
      <c r="QER29" s="6"/>
      <c r="QES29" s="6"/>
      <c r="QET29" s="6"/>
      <c r="QEU29" s="6"/>
      <c r="QEV29" s="6"/>
      <c r="QEW29" s="6"/>
      <c r="QEX29" s="6"/>
      <c r="QEY29" s="6"/>
      <c r="QEZ29" s="6"/>
      <c r="QFA29" s="6"/>
      <c r="QFB29" s="6"/>
      <c r="QFC29" s="6"/>
      <c r="QFD29" s="6"/>
      <c r="QFE29" s="6"/>
      <c r="QFF29" s="6"/>
      <c r="QFG29" s="6"/>
      <c r="QFH29" s="6"/>
      <c r="QFI29" s="6"/>
      <c r="QFJ29" s="6"/>
      <c r="QFK29" s="6"/>
      <c r="QFL29" s="6"/>
      <c r="QFM29" s="6"/>
      <c r="QFN29" s="6"/>
      <c r="QFO29" s="6"/>
      <c r="QFP29" s="6"/>
      <c r="QFQ29" s="6"/>
      <c r="QFR29" s="6"/>
      <c r="QFS29" s="6"/>
      <c r="QFT29" s="6"/>
      <c r="QFU29" s="6"/>
      <c r="QFV29" s="6"/>
      <c r="QFW29" s="6"/>
      <c r="QFX29" s="6"/>
      <c r="QFY29" s="6"/>
      <c r="QFZ29" s="6"/>
      <c r="QGA29" s="6"/>
      <c r="QGB29" s="6"/>
      <c r="QGC29" s="6"/>
      <c r="QGD29" s="6"/>
      <c r="QGE29" s="6"/>
      <c r="QGF29" s="6"/>
      <c r="QGG29" s="6"/>
      <c r="QGH29" s="6"/>
      <c r="QGI29" s="6"/>
      <c r="QGJ29" s="6"/>
      <c r="QGK29" s="6"/>
      <c r="QGL29" s="6"/>
      <c r="QGM29" s="6"/>
      <c r="QGN29" s="6"/>
      <c r="QGO29" s="6"/>
      <c r="QGP29" s="6"/>
      <c r="QGQ29" s="6"/>
      <c r="QGR29" s="6"/>
      <c r="QGS29" s="6"/>
      <c r="QGT29" s="6"/>
      <c r="QGU29" s="6"/>
      <c r="QGV29" s="6"/>
      <c r="QGW29" s="6"/>
      <c r="QGX29" s="6"/>
      <c r="QGY29" s="6"/>
      <c r="QGZ29" s="6"/>
      <c r="QHA29" s="6"/>
      <c r="QHB29" s="6"/>
      <c r="QHC29" s="6"/>
      <c r="QHD29" s="6"/>
      <c r="QHE29" s="6"/>
      <c r="QHF29" s="6"/>
      <c r="QHG29" s="6"/>
      <c r="QHH29" s="6"/>
      <c r="QHI29" s="6"/>
      <c r="QHJ29" s="6"/>
      <c r="QHK29" s="6"/>
      <c r="QHL29" s="6"/>
      <c r="QHM29" s="6"/>
      <c r="QHN29" s="6"/>
      <c r="QHO29" s="6"/>
      <c r="QHP29" s="6"/>
      <c r="QHQ29" s="6"/>
      <c r="QHR29" s="6"/>
      <c r="QHS29" s="6"/>
      <c r="QHT29" s="6"/>
      <c r="QHU29" s="6"/>
      <c r="QHV29" s="6"/>
      <c r="QHW29" s="6"/>
      <c r="QHX29" s="6"/>
      <c r="QHY29" s="6"/>
      <c r="QHZ29" s="6"/>
      <c r="QIA29" s="6"/>
      <c r="QIB29" s="6"/>
      <c r="QIC29" s="6"/>
      <c r="QID29" s="6"/>
      <c r="QIE29" s="6"/>
      <c r="QIF29" s="6"/>
      <c r="QIG29" s="6"/>
      <c r="QIH29" s="6"/>
      <c r="QII29" s="6"/>
      <c r="QIJ29" s="6"/>
      <c r="QIK29" s="6"/>
      <c r="QIL29" s="6"/>
      <c r="QIM29" s="6"/>
      <c r="QIN29" s="6"/>
      <c r="QIO29" s="6"/>
      <c r="QIP29" s="6"/>
      <c r="QIQ29" s="6"/>
      <c r="QIR29" s="6"/>
      <c r="QIS29" s="6"/>
      <c r="QIT29" s="6"/>
      <c r="QIU29" s="6"/>
      <c r="QIV29" s="6"/>
      <c r="QIW29" s="6"/>
      <c r="QIX29" s="6"/>
      <c r="QIY29" s="6"/>
      <c r="QIZ29" s="6"/>
      <c r="QJA29" s="6"/>
      <c r="QJB29" s="6"/>
      <c r="QJC29" s="6"/>
      <c r="QJD29" s="6"/>
      <c r="QJE29" s="6"/>
      <c r="QJF29" s="6"/>
      <c r="QJG29" s="6"/>
      <c r="QJH29" s="6"/>
      <c r="QJI29" s="6"/>
      <c r="QJJ29" s="6"/>
      <c r="QJK29" s="6"/>
      <c r="QJL29" s="6"/>
      <c r="QJM29" s="6"/>
      <c r="QJN29" s="6"/>
      <c r="QJO29" s="6"/>
      <c r="QJP29" s="6"/>
      <c r="QJQ29" s="6"/>
      <c r="QJR29" s="6"/>
      <c r="QJS29" s="6"/>
      <c r="QJT29" s="6"/>
      <c r="QJU29" s="6"/>
      <c r="QJV29" s="6"/>
      <c r="QJW29" s="6"/>
      <c r="QJX29" s="6"/>
      <c r="QJY29" s="6"/>
      <c r="QJZ29" s="6"/>
      <c r="QKA29" s="6"/>
      <c r="QKB29" s="6"/>
      <c r="QKC29" s="6"/>
      <c r="QKD29" s="6"/>
      <c r="QKE29" s="6"/>
      <c r="QKF29" s="6"/>
      <c r="QKG29" s="6"/>
      <c r="QKH29" s="6"/>
      <c r="QKI29" s="6"/>
      <c r="QKJ29" s="6"/>
      <c r="QKK29" s="6"/>
      <c r="QKL29" s="6"/>
      <c r="QKM29" s="6"/>
      <c r="QKN29" s="6"/>
      <c r="QKO29" s="6"/>
      <c r="QKP29" s="6"/>
      <c r="QKQ29" s="6"/>
      <c r="QKR29" s="6"/>
      <c r="QKS29" s="6"/>
      <c r="QKT29" s="6"/>
      <c r="QKU29" s="6"/>
      <c r="QKV29" s="6"/>
      <c r="QKW29" s="6"/>
      <c r="QKX29" s="6"/>
      <c r="QKY29" s="6"/>
      <c r="QKZ29" s="6"/>
      <c r="QLA29" s="6"/>
      <c r="QLB29" s="6"/>
      <c r="QLC29" s="6"/>
      <c r="QLD29" s="6"/>
      <c r="QLE29" s="6"/>
      <c r="QLF29" s="6"/>
      <c r="QLG29" s="6"/>
      <c r="QLH29" s="6"/>
      <c r="QLI29" s="6"/>
      <c r="QLJ29" s="6"/>
      <c r="QLK29" s="6"/>
      <c r="QLL29" s="6"/>
      <c r="QLM29" s="6"/>
      <c r="QLN29" s="6"/>
      <c r="QLO29" s="6"/>
      <c r="QLP29" s="6"/>
      <c r="QLQ29" s="6"/>
      <c r="QLR29" s="6"/>
      <c r="QLS29" s="6"/>
      <c r="QLT29" s="6"/>
      <c r="QLU29" s="6"/>
      <c r="QLV29" s="6"/>
      <c r="QLW29" s="6"/>
      <c r="QLX29" s="6"/>
      <c r="QLY29" s="6"/>
      <c r="QLZ29" s="6"/>
      <c r="QMA29" s="6"/>
      <c r="QMB29" s="6"/>
      <c r="QMC29" s="6"/>
      <c r="QMD29" s="6"/>
      <c r="QME29" s="6"/>
      <c r="QMF29" s="6"/>
      <c r="QMG29" s="6"/>
      <c r="QMH29" s="6"/>
      <c r="QMI29" s="6"/>
      <c r="QMJ29" s="6"/>
      <c r="QMK29" s="6"/>
      <c r="QML29" s="6"/>
      <c r="QMM29" s="6"/>
      <c r="QMN29" s="6"/>
      <c r="QMO29" s="6"/>
      <c r="QMP29" s="6"/>
      <c r="QMQ29" s="6"/>
      <c r="QMR29" s="6"/>
      <c r="QMS29" s="6"/>
      <c r="QMT29" s="6"/>
      <c r="QMU29" s="6"/>
      <c r="QMV29" s="6"/>
      <c r="QMW29" s="6"/>
      <c r="QMX29" s="6"/>
      <c r="QMY29" s="6"/>
      <c r="QMZ29" s="6"/>
      <c r="QNA29" s="6"/>
      <c r="QNB29" s="6"/>
      <c r="QNC29" s="6"/>
      <c r="QND29" s="6"/>
      <c r="QNE29" s="6"/>
      <c r="QNF29" s="6"/>
      <c r="QNG29" s="6"/>
      <c r="QNH29" s="6"/>
      <c r="QNI29" s="6"/>
      <c r="QNJ29" s="6"/>
      <c r="QNK29" s="6"/>
      <c r="QNL29" s="6"/>
      <c r="QNM29" s="6"/>
      <c r="QNN29" s="6"/>
      <c r="QNO29" s="6"/>
      <c r="QNP29" s="6"/>
      <c r="QNQ29" s="6"/>
      <c r="QNR29" s="6"/>
      <c r="QNS29" s="6"/>
      <c r="QNT29" s="6"/>
      <c r="QNU29" s="6"/>
      <c r="QNV29" s="6"/>
      <c r="QNW29" s="6"/>
      <c r="QNX29" s="6"/>
      <c r="QNY29" s="6"/>
      <c r="QNZ29" s="6"/>
      <c r="QOA29" s="6"/>
      <c r="QOB29" s="6"/>
      <c r="QOC29" s="6"/>
      <c r="QOD29" s="6"/>
      <c r="QOE29" s="6"/>
      <c r="QOF29" s="6"/>
      <c r="QOG29" s="6"/>
      <c r="QOH29" s="6"/>
      <c r="QOI29" s="6"/>
      <c r="QOJ29" s="6"/>
      <c r="QOK29" s="6"/>
      <c r="QOL29" s="6"/>
      <c r="QOM29" s="6"/>
      <c r="QON29" s="6"/>
      <c r="QOO29" s="6"/>
      <c r="QOP29" s="6"/>
      <c r="QOQ29" s="6"/>
      <c r="QOR29" s="6"/>
      <c r="QOS29" s="6"/>
      <c r="QOT29" s="6"/>
      <c r="QOU29" s="6"/>
      <c r="QOV29" s="6"/>
      <c r="QOW29" s="6"/>
      <c r="QOX29" s="6"/>
      <c r="QOY29" s="6"/>
      <c r="QOZ29" s="6"/>
      <c r="QPA29" s="6"/>
      <c r="QPB29" s="6"/>
      <c r="QPC29" s="6"/>
      <c r="QPD29" s="6"/>
      <c r="QPE29" s="6"/>
      <c r="QPF29" s="6"/>
      <c r="QPG29" s="6"/>
      <c r="QPH29" s="6"/>
      <c r="QPI29" s="6"/>
      <c r="QPJ29" s="6"/>
      <c r="QPK29" s="6"/>
      <c r="QPL29" s="6"/>
      <c r="QPM29" s="6"/>
      <c r="QPN29" s="6"/>
      <c r="QPO29" s="6"/>
      <c r="QPP29" s="6"/>
      <c r="QPQ29" s="6"/>
      <c r="QPR29" s="6"/>
      <c r="QPS29" s="6"/>
      <c r="QPT29" s="6"/>
      <c r="QPU29" s="6"/>
      <c r="QPV29" s="6"/>
      <c r="QPW29" s="6"/>
      <c r="QPX29" s="6"/>
      <c r="QPY29" s="6"/>
      <c r="QPZ29" s="6"/>
      <c r="QQA29" s="6"/>
      <c r="QQB29" s="6"/>
      <c r="QQC29" s="6"/>
      <c r="QQD29" s="6"/>
      <c r="QQE29" s="6"/>
      <c r="QQF29" s="6"/>
      <c r="QQG29" s="6"/>
      <c r="QQH29" s="6"/>
      <c r="QQI29" s="6"/>
      <c r="QQJ29" s="6"/>
      <c r="QQK29" s="6"/>
      <c r="QQL29" s="6"/>
      <c r="QQM29" s="6"/>
      <c r="QQN29" s="6"/>
      <c r="QQO29" s="6"/>
      <c r="QQP29" s="6"/>
      <c r="QQQ29" s="6"/>
      <c r="QQR29" s="6"/>
      <c r="QQS29" s="6"/>
      <c r="QQT29" s="6"/>
      <c r="QQU29" s="6"/>
      <c r="QQV29" s="6"/>
      <c r="QQW29" s="6"/>
      <c r="QQX29" s="6"/>
      <c r="QQY29" s="6"/>
      <c r="QQZ29" s="6"/>
      <c r="QRA29" s="6"/>
      <c r="QRB29" s="6"/>
      <c r="QRC29" s="6"/>
      <c r="QRD29" s="6"/>
      <c r="QRE29" s="6"/>
      <c r="QRF29" s="6"/>
      <c r="QRG29" s="6"/>
      <c r="QRH29" s="6"/>
      <c r="QRI29" s="6"/>
      <c r="QRJ29" s="6"/>
      <c r="QRK29" s="6"/>
      <c r="QRL29" s="6"/>
      <c r="QRM29" s="6"/>
      <c r="QRN29" s="6"/>
      <c r="QRO29" s="6"/>
      <c r="QRP29" s="6"/>
      <c r="QRQ29" s="6"/>
      <c r="QRR29" s="6"/>
      <c r="QRS29" s="6"/>
      <c r="QRT29" s="6"/>
      <c r="QRU29" s="6"/>
      <c r="QRV29" s="6"/>
      <c r="QRW29" s="6"/>
      <c r="QRX29" s="6"/>
      <c r="QRY29" s="6"/>
      <c r="QRZ29" s="6"/>
      <c r="QSA29" s="6"/>
      <c r="QSB29" s="6"/>
      <c r="QSC29" s="6"/>
      <c r="QSD29" s="6"/>
      <c r="QSE29" s="6"/>
      <c r="QSF29" s="6"/>
      <c r="QSG29" s="6"/>
      <c r="QSH29" s="6"/>
      <c r="QSI29" s="6"/>
      <c r="QSJ29" s="6"/>
      <c r="QSK29" s="6"/>
      <c r="QSL29" s="6"/>
      <c r="QSM29" s="6"/>
      <c r="QSN29" s="6"/>
      <c r="QSO29" s="6"/>
      <c r="QSP29" s="6"/>
      <c r="QSQ29" s="6"/>
      <c r="QSR29" s="6"/>
      <c r="QSS29" s="6"/>
      <c r="QST29" s="6"/>
      <c r="QSU29" s="6"/>
      <c r="QSV29" s="6"/>
      <c r="QSW29" s="6"/>
      <c r="QSX29" s="6"/>
      <c r="QSY29" s="6"/>
      <c r="QSZ29" s="6"/>
      <c r="QTA29" s="6"/>
      <c r="QTB29" s="6"/>
      <c r="QTC29" s="6"/>
      <c r="QTD29" s="6"/>
      <c r="QTE29" s="6"/>
      <c r="QTF29" s="6"/>
      <c r="QTG29" s="6"/>
      <c r="QTH29" s="6"/>
      <c r="QTI29" s="6"/>
      <c r="QTJ29" s="6"/>
      <c r="QTK29" s="6"/>
      <c r="QTL29" s="6"/>
      <c r="QTM29" s="6"/>
      <c r="QTN29" s="6"/>
      <c r="QTO29" s="6"/>
      <c r="QTP29" s="6"/>
      <c r="QTQ29" s="6"/>
      <c r="QTR29" s="6"/>
      <c r="QTS29" s="6"/>
      <c r="QTT29" s="6"/>
      <c r="QTU29" s="6"/>
      <c r="QTV29" s="6"/>
      <c r="QTW29" s="6"/>
      <c r="QTX29" s="6"/>
      <c r="QTY29" s="6"/>
      <c r="QTZ29" s="6"/>
      <c r="QUA29" s="6"/>
      <c r="QUB29" s="6"/>
      <c r="QUC29" s="6"/>
      <c r="QUD29" s="6"/>
      <c r="QUE29" s="6"/>
      <c r="QUF29" s="6"/>
      <c r="QUG29" s="6"/>
      <c r="QUH29" s="6"/>
      <c r="QUI29" s="6"/>
      <c r="QUJ29" s="6"/>
      <c r="QUK29" s="6"/>
      <c r="QUL29" s="6"/>
      <c r="QUM29" s="6"/>
      <c r="QUN29" s="6"/>
      <c r="QUO29" s="6"/>
      <c r="QUP29" s="6"/>
      <c r="QUQ29" s="6"/>
      <c r="QUR29" s="6"/>
      <c r="QUS29" s="6"/>
      <c r="QUT29" s="6"/>
      <c r="QUU29" s="6"/>
      <c r="QUV29" s="6"/>
      <c r="QUW29" s="6"/>
      <c r="QUX29" s="6"/>
      <c r="QUY29" s="6"/>
      <c r="QUZ29" s="6"/>
      <c r="QVA29" s="6"/>
      <c r="QVB29" s="6"/>
      <c r="QVC29" s="6"/>
      <c r="QVD29" s="6"/>
      <c r="QVE29" s="6"/>
      <c r="QVF29" s="6"/>
      <c r="QVG29" s="6"/>
      <c r="QVH29" s="6"/>
      <c r="QVI29" s="6"/>
      <c r="QVJ29" s="6"/>
      <c r="QVK29" s="6"/>
      <c r="QVL29" s="6"/>
      <c r="QVM29" s="6"/>
      <c r="QVN29" s="6"/>
      <c r="QVO29" s="6"/>
      <c r="QVP29" s="6"/>
      <c r="QVQ29" s="6"/>
      <c r="QVR29" s="6"/>
      <c r="QVS29" s="6"/>
      <c r="QVT29" s="6"/>
      <c r="QVU29" s="6"/>
      <c r="QVV29" s="6"/>
      <c r="QVW29" s="6"/>
      <c r="QVX29" s="6"/>
      <c r="QVY29" s="6"/>
      <c r="QVZ29" s="6"/>
      <c r="QWA29" s="6"/>
      <c r="QWB29" s="6"/>
      <c r="QWC29" s="6"/>
      <c r="QWD29" s="6"/>
      <c r="QWE29" s="6"/>
      <c r="QWF29" s="6"/>
      <c r="QWG29" s="6"/>
      <c r="QWH29" s="6"/>
      <c r="QWI29" s="6"/>
      <c r="QWJ29" s="6"/>
      <c r="QWK29" s="6"/>
      <c r="QWL29" s="6"/>
      <c r="QWM29" s="6"/>
      <c r="QWN29" s="6"/>
      <c r="QWO29" s="6"/>
      <c r="QWP29" s="6"/>
      <c r="QWQ29" s="6"/>
      <c r="QWR29" s="6"/>
      <c r="QWS29" s="6"/>
      <c r="QWT29" s="6"/>
      <c r="QWU29" s="6"/>
      <c r="QWV29" s="6"/>
      <c r="QWW29" s="6"/>
      <c r="QWX29" s="6"/>
      <c r="QWY29" s="6"/>
      <c r="QWZ29" s="6"/>
      <c r="QXA29" s="6"/>
      <c r="QXB29" s="6"/>
      <c r="QXC29" s="6"/>
      <c r="QXD29" s="6"/>
      <c r="QXE29" s="6"/>
      <c r="QXF29" s="6"/>
      <c r="QXG29" s="6"/>
      <c r="QXH29" s="6"/>
      <c r="QXI29" s="6"/>
      <c r="QXJ29" s="6"/>
      <c r="QXK29" s="6"/>
      <c r="QXL29" s="6"/>
      <c r="QXM29" s="6"/>
      <c r="QXN29" s="6"/>
      <c r="QXO29" s="6"/>
      <c r="QXP29" s="6"/>
      <c r="QXQ29" s="6"/>
      <c r="QXR29" s="6"/>
      <c r="QXS29" s="6"/>
      <c r="QXT29" s="6"/>
      <c r="QXU29" s="6"/>
      <c r="QXV29" s="6"/>
      <c r="QXW29" s="6"/>
      <c r="QXX29" s="6"/>
      <c r="QXY29" s="6"/>
      <c r="QXZ29" s="6"/>
      <c r="QYA29" s="6"/>
      <c r="QYB29" s="6"/>
      <c r="QYC29" s="6"/>
      <c r="QYD29" s="6"/>
      <c r="QYE29" s="6"/>
      <c r="QYF29" s="6"/>
      <c r="QYG29" s="6"/>
      <c r="QYH29" s="6"/>
      <c r="QYI29" s="6"/>
      <c r="QYJ29" s="6"/>
      <c r="QYK29" s="6"/>
      <c r="QYL29" s="6"/>
      <c r="QYM29" s="6"/>
      <c r="QYN29" s="6"/>
      <c r="QYO29" s="6"/>
      <c r="QYP29" s="6"/>
      <c r="QYQ29" s="6"/>
      <c r="QYR29" s="6"/>
      <c r="QYS29" s="6"/>
      <c r="QYT29" s="6"/>
      <c r="QYU29" s="6"/>
      <c r="QYV29" s="6"/>
      <c r="QYW29" s="6"/>
      <c r="QYX29" s="6"/>
      <c r="QYY29" s="6"/>
      <c r="QYZ29" s="6"/>
      <c r="QZA29" s="6"/>
      <c r="QZB29" s="6"/>
      <c r="QZC29" s="6"/>
      <c r="QZD29" s="6"/>
      <c r="QZE29" s="6"/>
      <c r="QZF29" s="6"/>
      <c r="QZG29" s="6"/>
      <c r="QZH29" s="6"/>
      <c r="QZI29" s="6"/>
      <c r="QZJ29" s="6"/>
      <c r="QZK29" s="6"/>
      <c r="QZL29" s="6"/>
      <c r="QZM29" s="6"/>
      <c r="QZN29" s="6"/>
      <c r="QZO29" s="6"/>
      <c r="QZP29" s="6"/>
      <c r="QZQ29" s="6"/>
      <c r="QZR29" s="6"/>
      <c r="QZS29" s="6"/>
      <c r="QZT29" s="6"/>
      <c r="QZU29" s="6"/>
      <c r="QZV29" s="6"/>
      <c r="QZW29" s="6"/>
      <c r="QZX29" s="6"/>
      <c r="QZY29" s="6"/>
      <c r="QZZ29" s="6"/>
      <c r="RAA29" s="6"/>
      <c r="RAB29" s="6"/>
      <c r="RAC29" s="6"/>
      <c r="RAD29" s="6"/>
      <c r="RAE29" s="6"/>
      <c r="RAF29" s="6"/>
      <c r="RAG29" s="6"/>
      <c r="RAH29" s="6"/>
      <c r="RAI29" s="6"/>
      <c r="RAJ29" s="6"/>
      <c r="RAK29" s="6"/>
      <c r="RAL29" s="6"/>
      <c r="RAM29" s="6"/>
      <c r="RAN29" s="6"/>
      <c r="RAO29" s="6"/>
      <c r="RAP29" s="6"/>
      <c r="RAQ29" s="6"/>
      <c r="RAR29" s="6"/>
      <c r="RAS29" s="6"/>
      <c r="RAT29" s="6"/>
      <c r="RAU29" s="6"/>
      <c r="RAV29" s="6"/>
      <c r="RAW29" s="6"/>
      <c r="RAX29" s="6"/>
      <c r="RAY29" s="6"/>
      <c r="RAZ29" s="6"/>
      <c r="RBA29" s="6"/>
      <c r="RBB29" s="6"/>
      <c r="RBC29" s="6"/>
      <c r="RBD29" s="6"/>
      <c r="RBE29" s="6"/>
      <c r="RBF29" s="6"/>
      <c r="RBG29" s="6"/>
      <c r="RBH29" s="6"/>
      <c r="RBI29" s="6"/>
      <c r="RBJ29" s="6"/>
      <c r="RBK29" s="6"/>
      <c r="RBL29" s="6"/>
      <c r="RBM29" s="6"/>
      <c r="RBN29" s="6"/>
      <c r="RBO29" s="6"/>
      <c r="RBP29" s="6"/>
      <c r="RBQ29" s="6"/>
      <c r="RBR29" s="6"/>
      <c r="RBS29" s="6"/>
      <c r="RBT29" s="6"/>
      <c r="RBU29" s="6"/>
      <c r="RBV29" s="6"/>
      <c r="RBW29" s="6"/>
      <c r="RBX29" s="6"/>
      <c r="RBY29" s="6"/>
      <c r="RBZ29" s="6"/>
      <c r="RCA29" s="6"/>
      <c r="RCB29" s="6"/>
      <c r="RCC29" s="6"/>
      <c r="RCD29" s="6"/>
      <c r="RCE29" s="6"/>
      <c r="RCF29" s="6"/>
      <c r="RCG29" s="6"/>
      <c r="RCH29" s="6"/>
      <c r="RCI29" s="6"/>
      <c r="RCJ29" s="6"/>
      <c r="RCK29" s="6"/>
      <c r="RCL29" s="6"/>
      <c r="RCM29" s="6"/>
      <c r="RCN29" s="6"/>
      <c r="RCO29" s="6"/>
      <c r="RCP29" s="6"/>
      <c r="RCQ29" s="6"/>
      <c r="RCR29" s="6"/>
      <c r="RCS29" s="6"/>
      <c r="RCT29" s="6"/>
      <c r="RCU29" s="6"/>
      <c r="RCV29" s="6"/>
      <c r="RCW29" s="6"/>
      <c r="RCX29" s="6"/>
      <c r="RCY29" s="6"/>
      <c r="RCZ29" s="6"/>
      <c r="RDA29" s="6"/>
      <c r="RDB29" s="6"/>
      <c r="RDC29" s="6"/>
      <c r="RDD29" s="6"/>
      <c r="RDE29" s="6"/>
      <c r="RDF29" s="6"/>
      <c r="RDG29" s="6"/>
      <c r="RDH29" s="6"/>
      <c r="RDI29" s="6"/>
      <c r="RDJ29" s="6"/>
      <c r="RDK29" s="6"/>
      <c r="RDL29" s="6"/>
      <c r="RDM29" s="6"/>
      <c r="RDN29" s="6"/>
      <c r="RDO29" s="6"/>
      <c r="RDP29" s="6"/>
      <c r="RDQ29" s="6"/>
      <c r="RDR29" s="6"/>
      <c r="RDS29" s="6"/>
      <c r="RDT29" s="6"/>
      <c r="RDU29" s="6"/>
      <c r="RDV29" s="6"/>
      <c r="RDW29" s="6"/>
      <c r="RDX29" s="6"/>
      <c r="RDY29" s="6"/>
      <c r="RDZ29" s="6"/>
      <c r="REA29" s="6"/>
      <c r="REB29" s="6"/>
      <c r="REC29" s="6"/>
      <c r="RED29" s="6"/>
      <c r="REE29" s="6"/>
      <c r="REF29" s="6"/>
      <c r="REG29" s="6"/>
      <c r="REH29" s="6"/>
      <c r="REI29" s="6"/>
      <c r="REJ29" s="6"/>
      <c r="REK29" s="6"/>
      <c r="REL29" s="6"/>
      <c r="REM29" s="6"/>
      <c r="REN29" s="6"/>
      <c r="REO29" s="6"/>
      <c r="REP29" s="6"/>
      <c r="REQ29" s="6"/>
      <c r="RER29" s="6"/>
      <c r="RES29" s="6"/>
      <c r="RET29" s="6"/>
      <c r="REU29" s="6"/>
      <c r="REV29" s="6"/>
      <c r="REW29" s="6"/>
      <c r="REX29" s="6"/>
      <c r="REY29" s="6"/>
      <c r="REZ29" s="6"/>
      <c r="RFA29" s="6"/>
      <c r="RFB29" s="6"/>
      <c r="RFC29" s="6"/>
      <c r="RFD29" s="6"/>
      <c r="RFE29" s="6"/>
      <c r="RFF29" s="6"/>
      <c r="RFG29" s="6"/>
      <c r="RFH29" s="6"/>
      <c r="RFI29" s="6"/>
      <c r="RFJ29" s="6"/>
      <c r="RFK29" s="6"/>
      <c r="RFL29" s="6"/>
      <c r="RFM29" s="6"/>
      <c r="RFN29" s="6"/>
      <c r="RFO29" s="6"/>
      <c r="RFP29" s="6"/>
      <c r="RFQ29" s="6"/>
      <c r="RFR29" s="6"/>
      <c r="RFS29" s="6"/>
      <c r="RFT29" s="6"/>
      <c r="RFU29" s="6"/>
      <c r="RFV29" s="6"/>
      <c r="RFW29" s="6"/>
      <c r="RFX29" s="6"/>
      <c r="RFY29" s="6"/>
      <c r="RFZ29" s="6"/>
      <c r="RGA29" s="6"/>
      <c r="RGB29" s="6"/>
      <c r="RGC29" s="6"/>
      <c r="RGD29" s="6"/>
      <c r="RGE29" s="6"/>
      <c r="RGF29" s="6"/>
      <c r="RGG29" s="6"/>
      <c r="RGH29" s="6"/>
      <c r="RGI29" s="6"/>
      <c r="RGJ29" s="6"/>
      <c r="RGK29" s="6"/>
      <c r="RGL29" s="6"/>
      <c r="RGM29" s="6"/>
      <c r="RGN29" s="6"/>
      <c r="RGO29" s="6"/>
      <c r="RGP29" s="6"/>
      <c r="RGQ29" s="6"/>
      <c r="RGR29" s="6"/>
      <c r="RGS29" s="6"/>
      <c r="RGT29" s="6"/>
      <c r="RGU29" s="6"/>
      <c r="RGV29" s="6"/>
      <c r="RGW29" s="6"/>
      <c r="RGX29" s="6"/>
      <c r="RGY29" s="6"/>
      <c r="RGZ29" s="6"/>
      <c r="RHA29" s="6"/>
      <c r="RHB29" s="6"/>
      <c r="RHC29" s="6"/>
      <c r="RHD29" s="6"/>
      <c r="RHE29" s="6"/>
      <c r="RHF29" s="6"/>
      <c r="RHG29" s="6"/>
      <c r="RHH29" s="6"/>
      <c r="RHI29" s="6"/>
      <c r="RHJ29" s="6"/>
      <c r="RHK29" s="6"/>
      <c r="RHL29" s="6"/>
      <c r="RHM29" s="6"/>
      <c r="RHN29" s="6"/>
      <c r="RHO29" s="6"/>
      <c r="RHP29" s="6"/>
      <c r="RHQ29" s="6"/>
      <c r="RHR29" s="6"/>
      <c r="RHS29" s="6"/>
      <c r="RHT29" s="6"/>
      <c r="RHU29" s="6"/>
      <c r="RHV29" s="6"/>
      <c r="RHW29" s="6"/>
      <c r="RHX29" s="6"/>
      <c r="RHY29" s="6"/>
      <c r="RHZ29" s="6"/>
      <c r="RIA29" s="6"/>
      <c r="RIB29" s="6"/>
      <c r="RIC29" s="6"/>
      <c r="RID29" s="6"/>
      <c r="RIE29" s="6"/>
      <c r="RIF29" s="6"/>
      <c r="RIG29" s="6"/>
      <c r="RIH29" s="6"/>
      <c r="RII29" s="6"/>
      <c r="RIJ29" s="6"/>
      <c r="RIK29" s="6"/>
      <c r="RIL29" s="6"/>
      <c r="RIM29" s="6"/>
      <c r="RIN29" s="6"/>
      <c r="RIO29" s="6"/>
      <c r="RIP29" s="6"/>
      <c r="RIQ29" s="6"/>
      <c r="RIR29" s="6"/>
      <c r="RIS29" s="6"/>
      <c r="RIT29" s="6"/>
      <c r="RIU29" s="6"/>
      <c r="RIV29" s="6"/>
      <c r="RIW29" s="6"/>
      <c r="RIX29" s="6"/>
      <c r="RIY29" s="6"/>
      <c r="RIZ29" s="6"/>
      <c r="RJA29" s="6"/>
      <c r="RJB29" s="6"/>
      <c r="RJC29" s="6"/>
      <c r="RJD29" s="6"/>
      <c r="RJE29" s="6"/>
      <c r="RJF29" s="6"/>
      <c r="RJG29" s="6"/>
      <c r="RJH29" s="6"/>
      <c r="RJI29" s="6"/>
      <c r="RJJ29" s="6"/>
      <c r="RJK29" s="6"/>
      <c r="RJL29" s="6"/>
      <c r="RJM29" s="6"/>
      <c r="RJN29" s="6"/>
      <c r="RJO29" s="6"/>
      <c r="RJP29" s="6"/>
      <c r="RJQ29" s="6"/>
      <c r="RJR29" s="6"/>
      <c r="RJS29" s="6"/>
      <c r="RJT29" s="6"/>
      <c r="RJU29" s="6"/>
      <c r="RJV29" s="6"/>
      <c r="RJW29" s="6"/>
      <c r="RJX29" s="6"/>
      <c r="RJY29" s="6"/>
      <c r="RJZ29" s="6"/>
      <c r="RKA29" s="6"/>
      <c r="RKB29" s="6"/>
      <c r="RKC29" s="6"/>
      <c r="RKD29" s="6"/>
      <c r="RKE29" s="6"/>
      <c r="RKF29" s="6"/>
      <c r="RKG29" s="6"/>
      <c r="RKH29" s="6"/>
      <c r="RKI29" s="6"/>
      <c r="RKJ29" s="6"/>
      <c r="RKK29" s="6"/>
      <c r="RKL29" s="6"/>
      <c r="RKM29" s="6"/>
      <c r="RKN29" s="6"/>
      <c r="RKO29" s="6"/>
      <c r="RKP29" s="6"/>
      <c r="RKQ29" s="6"/>
      <c r="RKR29" s="6"/>
      <c r="RKS29" s="6"/>
      <c r="RKT29" s="6"/>
      <c r="RKU29" s="6"/>
      <c r="RKV29" s="6"/>
      <c r="RKW29" s="6"/>
      <c r="RKX29" s="6"/>
      <c r="RKY29" s="6"/>
      <c r="RKZ29" s="6"/>
      <c r="RLA29" s="6"/>
      <c r="RLB29" s="6"/>
      <c r="RLC29" s="6"/>
      <c r="RLD29" s="6"/>
      <c r="RLE29" s="6"/>
      <c r="RLF29" s="6"/>
      <c r="RLG29" s="6"/>
      <c r="RLH29" s="6"/>
      <c r="RLI29" s="6"/>
      <c r="RLJ29" s="6"/>
      <c r="RLK29" s="6"/>
      <c r="RLL29" s="6"/>
      <c r="RLM29" s="6"/>
      <c r="RLN29" s="6"/>
      <c r="RLO29" s="6"/>
      <c r="RLP29" s="6"/>
      <c r="RLQ29" s="6"/>
      <c r="RLR29" s="6"/>
      <c r="RLS29" s="6"/>
      <c r="RLT29" s="6"/>
      <c r="RLU29" s="6"/>
      <c r="RLV29" s="6"/>
      <c r="RLW29" s="6"/>
      <c r="RLX29" s="6"/>
      <c r="RLY29" s="6"/>
      <c r="RLZ29" s="6"/>
      <c r="RMA29" s="6"/>
      <c r="RMB29" s="6"/>
      <c r="RMC29" s="6"/>
      <c r="RMD29" s="6"/>
      <c r="RME29" s="6"/>
      <c r="RMF29" s="6"/>
      <c r="RMG29" s="6"/>
      <c r="RMH29" s="6"/>
      <c r="RMI29" s="6"/>
      <c r="RMJ29" s="6"/>
      <c r="RMK29" s="6"/>
      <c r="RML29" s="6"/>
      <c r="RMM29" s="6"/>
      <c r="RMN29" s="6"/>
      <c r="RMO29" s="6"/>
      <c r="RMP29" s="6"/>
      <c r="RMQ29" s="6"/>
      <c r="RMR29" s="6"/>
      <c r="RMS29" s="6"/>
      <c r="RMT29" s="6"/>
      <c r="RMU29" s="6"/>
      <c r="RMV29" s="6"/>
      <c r="RMW29" s="6"/>
      <c r="RMX29" s="6"/>
      <c r="RMY29" s="6"/>
      <c r="RMZ29" s="6"/>
      <c r="RNA29" s="6"/>
      <c r="RNB29" s="6"/>
      <c r="RNC29" s="6"/>
      <c r="RND29" s="6"/>
      <c r="RNE29" s="6"/>
      <c r="RNF29" s="6"/>
      <c r="RNG29" s="6"/>
      <c r="RNH29" s="6"/>
      <c r="RNI29" s="6"/>
      <c r="RNJ29" s="6"/>
      <c r="RNK29" s="6"/>
      <c r="RNL29" s="6"/>
      <c r="RNM29" s="6"/>
      <c r="RNN29" s="6"/>
      <c r="RNO29" s="6"/>
      <c r="RNP29" s="6"/>
      <c r="RNQ29" s="6"/>
      <c r="RNR29" s="6"/>
      <c r="RNS29" s="6"/>
      <c r="RNT29" s="6"/>
      <c r="RNU29" s="6"/>
      <c r="RNV29" s="6"/>
      <c r="RNW29" s="6"/>
      <c r="RNX29" s="6"/>
      <c r="RNY29" s="6"/>
      <c r="RNZ29" s="6"/>
      <c r="ROA29" s="6"/>
      <c r="ROB29" s="6"/>
      <c r="ROC29" s="6"/>
      <c r="ROD29" s="6"/>
      <c r="ROE29" s="6"/>
      <c r="ROF29" s="6"/>
      <c r="ROG29" s="6"/>
      <c r="ROH29" s="6"/>
      <c r="ROI29" s="6"/>
      <c r="ROJ29" s="6"/>
      <c r="ROK29" s="6"/>
      <c r="ROL29" s="6"/>
      <c r="ROM29" s="6"/>
      <c r="RON29" s="6"/>
      <c r="ROO29" s="6"/>
      <c r="ROP29" s="6"/>
      <c r="ROQ29" s="6"/>
      <c r="ROR29" s="6"/>
      <c r="ROS29" s="6"/>
      <c r="ROT29" s="6"/>
      <c r="ROU29" s="6"/>
      <c r="ROV29" s="6"/>
      <c r="ROW29" s="6"/>
      <c r="ROX29" s="6"/>
      <c r="ROY29" s="6"/>
      <c r="ROZ29" s="6"/>
      <c r="RPA29" s="6"/>
      <c r="RPB29" s="6"/>
      <c r="RPC29" s="6"/>
      <c r="RPD29" s="6"/>
      <c r="RPE29" s="6"/>
      <c r="RPF29" s="6"/>
      <c r="RPG29" s="6"/>
      <c r="RPH29" s="6"/>
      <c r="RPI29" s="6"/>
      <c r="RPJ29" s="6"/>
      <c r="RPK29" s="6"/>
      <c r="RPL29" s="6"/>
      <c r="RPM29" s="6"/>
      <c r="RPN29" s="6"/>
      <c r="RPO29" s="6"/>
      <c r="RPP29" s="6"/>
      <c r="RPQ29" s="6"/>
      <c r="RPR29" s="6"/>
      <c r="RPS29" s="6"/>
      <c r="RPT29" s="6"/>
      <c r="RPU29" s="6"/>
      <c r="RPV29" s="6"/>
      <c r="RPW29" s="6"/>
      <c r="RPX29" s="6"/>
      <c r="RPY29" s="6"/>
      <c r="RPZ29" s="6"/>
      <c r="RQA29" s="6"/>
      <c r="RQB29" s="6"/>
      <c r="RQC29" s="6"/>
      <c r="RQD29" s="6"/>
      <c r="RQE29" s="6"/>
      <c r="RQF29" s="6"/>
      <c r="RQG29" s="6"/>
      <c r="RQH29" s="6"/>
      <c r="RQI29" s="6"/>
      <c r="RQJ29" s="6"/>
      <c r="RQK29" s="6"/>
      <c r="RQL29" s="6"/>
      <c r="RQM29" s="6"/>
      <c r="RQN29" s="6"/>
      <c r="RQO29" s="6"/>
      <c r="RQP29" s="6"/>
      <c r="RQQ29" s="6"/>
      <c r="RQR29" s="6"/>
      <c r="RQS29" s="6"/>
      <c r="RQT29" s="6"/>
      <c r="RQU29" s="6"/>
      <c r="RQV29" s="6"/>
      <c r="RQW29" s="6"/>
      <c r="RQX29" s="6"/>
      <c r="RQY29" s="6"/>
      <c r="RQZ29" s="6"/>
      <c r="RRA29" s="6"/>
      <c r="RRB29" s="6"/>
      <c r="RRC29" s="6"/>
      <c r="RRD29" s="6"/>
      <c r="RRE29" s="6"/>
      <c r="RRF29" s="6"/>
      <c r="RRG29" s="6"/>
      <c r="RRH29" s="6"/>
      <c r="RRI29" s="6"/>
      <c r="RRJ29" s="6"/>
      <c r="RRK29" s="6"/>
      <c r="RRL29" s="6"/>
      <c r="RRM29" s="6"/>
      <c r="RRN29" s="6"/>
      <c r="RRO29" s="6"/>
      <c r="RRP29" s="6"/>
      <c r="RRQ29" s="6"/>
      <c r="RRR29" s="6"/>
      <c r="RRS29" s="6"/>
      <c r="RRT29" s="6"/>
      <c r="RRU29" s="6"/>
      <c r="RRV29" s="6"/>
      <c r="RRW29" s="6"/>
      <c r="RRX29" s="6"/>
      <c r="RRY29" s="6"/>
      <c r="RRZ29" s="6"/>
      <c r="RSA29" s="6"/>
      <c r="RSB29" s="6"/>
      <c r="RSC29" s="6"/>
      <c r="RSD29" s="6"/>
      <c r="RSE29" s="6"/>
      <c r="RSF29" s="6"/>
      <c r="RSG29" s="6"/>
      <c r="RSH29" s="6"/>
      <c r="RSI29" s="6"/>
      <c r="RSJ29" s="6"/>
      <c r="RSK29" s="6"/>
      <c r="RSL29" s="6"/>
      <c r="RSM29" s="6"/>
      <c r="RSN29" s="6"/>
      <c r="RSO29" s="6"/>
      <c r="RSP29" s="6"/>
      <c r="RSQ29" s="6"/>
      <c r="RSR29" s="6"/>
      <c r="RSS29" s="6"/>
      <c r="RST29" s="6"/>
      <c r="RSU29" s="6"/>
      <c r="RSV29" s="6"/>
      <c r="RSW29" s="6"/>
      <c r="RSX29" s="6"/>
      <c r="RSY29" s="6"/>
      <c r="RSZ29" s="6"/>
      <c r="RTA29" s="6"/>
      <c r="RTB29" s="6"/>
      <c r="RTC29" s="6"/>
      <c r="RTD29" s="6"/>
      <c r="RTE29" s="6"/>
      <c r="RTF29" s="6"/>
      <c r="RTG29" s="6"/>
      <c r="RTH29" s="6"/>
      <c r="RTI29" s="6"/>
      <c r="RTJ29" s="6"/>
      <c r="RTK29" s="6"/>
      <c r="RTL29" s="6"/>
      <c r="RTM29" s="6"/>
      <c r="RTN29" s="6"/>
      <c r="RTO29" s="6"/>
      <c r="RTP29" s="6"/>
      <c r="RTQ29" s="6"/>
      <c r="RTR29" s="6"/>
      <c r="RTS29" s="6"/>
      <c r="RTT29" s="6"/>
      <c r="RTU29" s="6"/>
      <c r="RTV29" s="6"/>
      <c r="RTW29" s="6"/>
      <c r="RTX29" s="6"/>
      <c r="RTY29" s="6"/>
      <c r="RTZ29" s="6"/>
      <c r="RUA29" s="6"/>
      <c r="RUB29" s="6"/>
      <c r="RUC29" s="6"/>
      <c r="RUD29" s="6"/>
      <c r="RUE29" s="6"/>
      <c r="RUF29" s="6"/>
      <c r="RUG29" s="6"/>
      <c r="RUH29" s="6"/>
      <c r="RUI29" s="6"/>
      <c r="RUJ29" s="6"/>
      <c r="RUK29" s="6"/>
      <c r="RUL29" s="6"/>
      <c r="RUM29" s="6"/>
      <c r="RUN29" s="6"/>
      <c r="RUO29" s="6"/>
      <c r="RUP29" s="6"/>
      <c r="RUQ29" s="6"/>
      <c r="RUR29" s="6"/>
      <c r="RUS29" s="6"/>
      <c r="RUT29" s="6"/>
      <c r="RUU29" s="6"/>
      <c r="RUV29" s="6"/>
      <c r="RUW29" s="6"/>
      <c r="RUX29" s="6"/>
      <c r="RUY29" s="6"/>
      <c r="RUZ29" s="6"/>
      <c r="RVA29" s="6"/>
      <c r="RVB29" s="6"/>
      <c r="RVC29" s="6"/>
      <c r="RVD29" s="6"/>
      <c r="RVE29" s="6"/>
      <c r="RVF29" s="6"/>
      <c r="RVG29" s="6"/>
      <c r="RVH29" s="6"/>
      <c r="RVI29" s="6"/>
      <c r="RVJ29" s="6"/>
      <c r="RVK29" s="6"/>
      <c r="RVL29" s="6"/>
      <c r="RVM29" s="6"/>
      <c r="RVN29" s="6"/>
      <c r="RVO29" s="6"/>
      <c r="RVP29" s="6"/>
      <c r="RVQ29" s="6"/>
      <c r="RVR29" s="6"/>
      <c r="RVS29" s="6"/>
      <c r="RVT29" s="6"/>
      <c r="RVU29" s="6"/>
      <c r="RVV29" s="6"/>
      <c r="RVW29" s="6"/>
      <c r="RVX29" s="6"/>
      <c r="RVY29" s="6"/>
      <c r="RVZ29" s="6"/>
      <c r="RWA29" s="6"/>
      <c r="RWB29" s="6"/>
      <c r="RWC29" s="6"/>
      <c r="RWD29" s="6"/>
      <c r="RWE29" s="6"/>
      <c r="RWF29" s="6"/>
      <c r="RWG29" s="6"/>
      <c r="RWH29" s="6"/>
      <c r="RWI29" s="6"/>
      <c r="RWJ29" s="6"/>
      <c r="RWK29" s="6"/>
      <c r="RWL29" s="6"/>
      <c r="RWM29" s="6"/>
      <c r="RWN29" s="6"/>
      <c r="RWO29" s="6"/>
      <c r="RWP29" s="6"/>
      <c r="RWQ29" s="6"/>
      <c r="RWR29" s="6"/>
      <c r="RWS29" s="6"/>
      <c r="RWT29" s="6"/>
      <c r="RWU29" s="6"/>
      <c r="RWV29" s="6"/>
      <c r="RWW29" s="6"/>
      <c r="RWX29" s="6"/>
      <c r="RWY29" s="6"/>
      <c r="RWZ29" s="6"/>
      <c r="RXA29" s="6"/>
      <c r="RXB29" s="6"/>
      <c r="RXC29" s="6"/>
      <c r="RXD29" s="6"/>
      <c r="RXE29" s="6"/>
      <c r="RXF29" s="6"/>
      <c r="RXG29" s="6"/>
      <c r="RXH29" s="6"/>
      <c r="RXI29" s="6"/>
      <c r="RXJ29" s="6"/>
      <c r="RXK29" s="6"/>
      <c r="RXL29" s="6"/>
      <c r="RXM29" s="6"/>
      <c r="RXN29" s="6"/>
      <c r="RXO29" s="6"/>
      <c r="RXP29" s="6"/>
      <c r="RXQ29" s="6"/>
      <c r="RXR29" s="6"/>
      <c r="RXS29" s="6"/>
      <c r="RXT29" s="6"/>
      <c r="RXU29" s="6"/>
      <c r="RXV29" s="6"/>
      <c r="RXW29" s="6"/>
      <c r="RXX29" s="6"/>
      <c r="RXY29" s="6"/>
      <c r="RXZ29" s="6"/>
      <c r="RYA29" s="6"/>
      <c r="RYB29" s="6"/>
      <c r="RYC29" s="6"/>
      <c r="RYD29" s="6"/>
      <c r="RYE29" s="6"/>
      <c r="RYF29" s="6"/>
      <c r="RYG29" s="6"/>
      <c r="RYH29" s="6"/>
      <c r="RYI29" s="6"/>
      <c r="RYJ29" s="6"/>
      <c r="RYK29" s="6"/>
      <c r="RYL29" s="6"/>
      <c r="RYM29" s="6"/>
      <c r="RYN29" s="6"/>
      <c r="RYO29" s="6"/>
      <c r="RYP29" s="6"/>
      <c r="RYQ29" s="6"/>
      <c r="RYR29" s="6"/>
      <c r="RYS29" s="6"/>
      <c r="RYT29" s="6"/>
      <c r="RYU29" s="6"/>
      <c r="RYV29" s="6"/>
      <c r="RYW29" s="6"/>
      <c r="RYX29" s="6"/>
      <c r="RYY29" s="6"/>
      <c r="RYZ29" s="6"/>
      <c r="RZA29" s="6"/>
      <c r="RZB29" s="6"/>
      <c r="RZC29" s="6"/>
      <c r="RZD29" s="6"/>
      <c r="RZE29" s="6"/>
      <c r="RZF29" s="6"/>
      <c r="RZG29" s="6"/>
      <c r="RZH29" s="6"/>
      <c r="RZI29" s="6"/>
      <c r="RZJ29" s="6"/>
      <c r="RZK29" s="6"/>
      <c r="RZL29" s="6"/>
      <c r="RZM29" s="6"/>
      <c r="RZN29" s="6"/>
      <c r="RZO29" s="6"/>
      <c r="RZP29" s="6"/>
      <c r="RZQ29" s="6"/>
      <c r="RZR29" s="6"/>
      <c r="RZS29" s="6"/>
      <c r="RZT29" s="6"/>
      <c r="RZU29" s="6"/>
      <c r="RZV29" s="6"/>
      <c r="RZW29" s="6"/>
      <c r="RZX29" s="6"/>
      <c r="RZY29" s="6"/>
      <c r="RZZ29" s="6"/>
      <c r="SAA29" s="6"/>
      <c r="SAB29" s="6"/>
      <c r="SAC29" s="6"/>
      <c r="SAD29" s="6"/>
      <c r="SAE29" s="6"/>
      <c r="SAF29" s="6"/>
      <c r="SAG29" s="6"/>
      <c r="SAH29" s="6"/>
      <c r="SAI29" s="6"/>
      <c r="SAJ29" s="6"/>
      <c r="SAK29" s="6"/>
      <c r="SAL29" s="6"/>
      <c r="SAM29" s="6"/>
      <c r="SAN29" s="6"/>
      <c r="SAO29" s="6"/>
      <c r="SAP29" s="6"/>
      <c r="SAQ29" s="6"/>
      <c r="SAR29" s="6"/>
      <c r="SAS29" s="6"/>
      <c r="SAT29" s="6"/>
      <c r="SAU29" s="6"/>
      <c r="SAV29" s="6"/>
      <c r="SAW29" s="6"/>
      <c r="SAX29" s="6"/>
      <c r="SAY29" s="6"/>
      <c r="SAZ29" s="6"/>
      <c r="SBA29" s="6"/>
      <c r="SBB29" s="6"/>
      <c r="SBC29" s="6"/>
      <c r="SBD29" s="6"/>
      <c r="SBE29" s="6"/>
      <c r="SBF29" s="6"/>
      <c r="SBG29" s="6"/>
      <c r="SBH29" s="6"/>
      <c r="SBI29" s="6"/>
      <c r="SBJ29" s="6"/>
      <c r="SBK29" s="6"/>
      <c r="SBL29" s="6"/>
      <c r="SBM29" s="6"/>
      <c r="SBN29" s="6"/>
      <c r="SBO29" s="6"/>
      <c r="SBP29" s="6"/>
      <c r="SBQ29" s="6"/>
      <c r="SBR29" s="6"/>
      <c r="SBS29" s="6"/>
      <c r="SBT29" s="6"/>
      <c r="SBU29" s="6"/>
      <c r="SBV29" s="6"/>
      <c r="SBW29" s="6"/>
      <c r="SBX29" s="6"/>
      <c r="SBY29" s="6"/>
      <c r="SBZ29" s="6"/>
      <c r="SCA29" s="6"/>
      <c r="SCB29" s="6"/>
      <c r="SCC29" s="6"/>
      <c r="SCD29" s="6"/>
      <c r="SCE29" s="6"/>
      <c r="SCF29" s="6"/>
      <c r="SCG29" s="6"/>
      <c r="SCH29" s="6"/>
      <c r="SCI29" s="6"/>
      <c r="SCJ29" s="6"/>
      <c r="SCK29" s="6"/>
      <c r="SCL29" s="6"/>
      <c r="SCM29" s="6"/>
      <c r="SCN29" s="6"/>
      <c r="SCO29" s="6"/>
      <c r="SCP29" s="6"/>
      <c r="SCQ29" s="6"/>
      <c r="SCR29" s="6"/>
      <c r="SCS29" s="6"/>
      <c r="SCT29" s="6"/>
      <c r="SCU29" s="6"/>
      <c r="SCV29" s="6"/>
      <c r="SCW29" s="6"/>
      <c r="SCX29" s="6"/>
      <c r="SCY29" s="6"/>
      <c r="SCZ29" s="6"/>
      <c r="SDA29" s="6"/>
      <c r="SDB29" s="6"/>
      <c r="SDC29" s="6"/>
      <c r="SDD29" s="6"/>
      <c r="SDE29" s="6"/>
      <c r="SDF29" s="6"/>
      <c r="SDG29" s="6"/>
      <c r="SDH29" s="6"/>
      <c r="SDI29" s="6"/>
      <c r="SDJ29" s="6"/>
      <c r="SDK29" s="6"/>
      <c r="SDL29" s="6"/>
      <c r="SDM29" s="6"/>
      <c r="SDN29" s="6"/>
      <c r="SDO29" s="6"/>
      <c r="SDP29" s="6"/>
      <c r="SDQ29" s="6"/>
      <c r="SDR29" s="6"/>
      <c r="SDS29" s="6"/>
      <c r="SDT29" s="6"/>
      <c r="SDU29" s="6"/>
      <c r="SDV29" s="6"/>
      <c r="SDW29" s="6"/>
      <c r="SDX29" s="6"/>
      <c r="SDY29" s="6"/>
      <c r="SDZ29" s="6"/>
      <c r="SEA29" s="6"/>
      <c r="SEB29" s="6"/>
      <c r="SEC29" s="6"/>
      <c r="SED29" s="6"/>
      <c r="SEE29" s="6"/>
      <c r="SEF29" s="6"/>
      <c r="SEG29" s="6"/>
      <c r="SEH29" s="6"/>
      <c r="SEI29" s="6"/>
      <c r="SEJ29" s="6"/>
      <c r="SEK29" s="6"/>
      <c r="SEL29" s="6"/>
      <c r="SEM29" s="6"/>
      <c r="SEN29" s="6"/>
      <c r="SEO29" s="6"/>
      <c r="SEP29" s="6"/>
      <c r="SEQ29" s="6"/>
      <c r="SER29" s="6"/>
      <c r="SES29" s="6"/>
      <c r="SET29" s="6"/>
      <c r="SEU29" s="6"/>
      <c r="SEV29" s="6"/>
      <c r="SEW29" s="6"/>
      <c r="SEX29" s="6"/>
      <c r="SEY29" s="6"/>
      <c r="SEZ29" s="6"/>
      <c r="SFA29" s="6"/>
      <c r="SFB29" s="6"/>
      <c r="SFC29" s="6"/>
      <c r="SFD29" s="6"/>
      <c r="SFE29" s="6"/>
      <c r="SFF29" s="6"/>
      <c r="SFG29" s="6"/>
      <c r="SFH29" s="6"/>
      <c r="SFI29" s="6"/>
      <c r="SFJ29" s="6"/>
      <c r="SFK29" s="6"/>
      <c r="SFL29" s="6"/>
      <c r="SFM29" s="6"/>
      <c r="SFN29" s="6"/>
      <c r="SFO29" s="6"/>
      <c r="SFP29" s="6"/>
      <c r="SFQ29" s="6"/>
      <c r="SFR29" s="6"/>
      <c r="SFS29" s="6"/>
      <c r="SFT29" s="6"/>
      <c r="SFU29" s="6"/>
      <c r="SFV29" s="6"/>
      <c r="SFW29" s="6"/>
      <c r="SFX29" s="6"/>
      <c r="SFY29" s="6"/>
      <c r="SFZ29" s="6"/>
      <c r="SGA29" s="6"/>
      <c r="SGB29" s="6"/>
      <c r="SGC29" s="6"/>
      <c r="SGD29" s="6"/>
      <c r="SGE29" s="6"/>
      <c r="SGF29" s="6"/>
      <c r="SGG29" s="6"/>
      <c r="SGH29" s="6"/>
      <c r="SGI29" s="6"/>
      <c r="SGJ29" s="6"/>
      <c r="SGK29" s="6"/>
      <c r="SGL29" s="6"/>
      <c r="SGM29" s="6"/>
      <c r="SGN29" s="6"/>
      <c r="SGO29" s="6"/>
      <c r="SGP29" s="6"/>
      <c r="SGQ29" s="6"/>
      <c r="SGR29" s="6"/>
      <c r="SGS29" s="6"/>
      <c r="SGT29" s="6"/>
      <c r="SGU29" s="6"/>
      <c r="SGV29" s="6"/>
      <c r="SGW29" s="6"/>
      <c r="SGX29" s="6"/>
      <c r="SGY29" s="6"/>
      <c r="SGZ29" s="6"/>
      <c r="SHA29" s="6"/>
      <c r="SHB29" s="6"/>
      <c r="SHC29" s="6"/>
      <c r="SHD29" s="6"/>
      <c r="SHE29" s="6"/>
      <c r="SHF29" s="6"/>
      <c r="SHG29" s="6"/>
      <c r="SHH29" s="6"/>
      <c r="SHI29" s="6"/>
      <c r="SHJ29" s="6"/>
      <c r="SHK29" s="6"/>
      <c r="SHL29" s="6"/>
      <c r="SHM29" s="6"/>
      <c r="SHN29" s="6"/>
      <c r="SHO29" s="6"/>
      <c r="SHP29" s="6"/>
      <c r="SHQ29" s="6"/>
      <c r="SHR29" s="6"/>
      <c r="SHS29" s="6"/>
      <c r="SHT29" s="6"/>
      <c r="SHU29" s="6"/>
      <c r="SHV29" s="6"/>
      <c r="SHW29" s="6"/>
      <c r="SHX29" s="6"/>
      <c r="SHY29" s="6"/>
      <c r="SHZ29" s="6"/>
      <c r="SIA29" s="6"/>
      <c r="SIB29" s="6"/>
      <c r="SIC29" s="6"/>
      <c r="SID29" s="6"/>
      <c r="SIE29" s="6"/>
      <c r="SIF29" s="6"/>
      <c r="SIG29" s="6"/>
      <c r="SIH29" s="6"/>
      <c r="SII29" s="6"/>
      <c r="SIJ29" s="6"/>
      <c r="SIK29" s="6"/>
      <c r="SIL29" s="6"/>
      <c r="SIM29" s="6"/>
      <c r="SIN29" s="6"/>
      <c r="SIO29" s="6"/>
      <c r="SIP29" s="6"/>
      <c r="SIQ29" s="6"/>
      <c r="SIR29" s="6"/>
      <c r="SIS29" s="6"/>
      <c r="SIT29" s="6"/>
      <c r="SIU29" s="6"/>
      <c r="SIV29" s="6"/>
      <c r="SIW29" s="6"/>
      <c r="SIX29" s="6"/>
      <c r="SIY29" s="6"/>
      <c r="SIZ29" s="6"/>
      <c r="SJA29" s="6"/>
      <c r="SJB29" s="6"/>
      <c r="SJC29" s="6"/>
      <c r="SJD29" s="6"/>
      <c r="SJE29" s="6"/>
      <c r="SJF29" s="6"/>
      <c r="SJG29" s="6"/>
      <c r="SJH29" s="6"/>
      <c r="SJI29" s="6"/>
      <c r="SJJ29" s="6"/>
      <c r="SJK29" s="6"/>
      <c r="SJL29" s="6"/>
      <c r="SJM29" s="6"/>
      <c r="SJN29" s="6"/>
      <c r="SJO29" s="6"/>
      <c r="SJP29" s="6"/>
      <c r="SJQ29" s="6"/>
      <c r="SJR29" s="6"/>
      <c r="SJS29" s="6"/>
      <c r="SJT29" s="6"/>
      <c r="SJU29" s="6"/>
      <c r="SJV29" s="6"/>
      <c r="SJW29" s="6"/>
      <c r="SJX29" s="6"/>
      <c r="SJY29" s="6"/>
      <c r="SJZ29" s="6"/>
      <c r="SKA29" s="6"/>
      <c r="SKB29" s="6"/>
      <c r="SKC29" s="6"/>
      <c r="SKD29" s="6"/>
      <c r="SKE29" s="6"/>
      <c r="SKF29" s="6"/>
      <c r="SKG29" s="6"/>
      <c r="SKH29" s="6"/>
      <c r="SKI29" s="6"/>
      <c r="SKJ29" s="6"/>
      <c r="SKK29" s="6"/>
      <c r="SKL29" s="6"/>
      <c r="SKM29" s="6"/>
      <c r="SKN29" s="6"/>
      <c r="SKO29" s="6"/>
      <c r="SKP29" s="6"/>
      <c r="SKQ29" s="6"/>
      <c r="SKR29" s="6"/>
      <c r="SKS29" s="6"/>
      <c r="SKT29" s="6"/>
      <c r="SKU29" s="6"/>
      <c r="SKV29" s="6"/>
      <c r="SKW29" s="6"/>
      <c r="SKX29" s="6"/>
      <c r="SKY29" s="6"/>
      <c r="SKZ29" s="6"/>
      <c r="SLA29" s="6"/>
      <c r="SLB29" s="6"/>
      <c r="SLC29" s="6"/>
      <c r="SLD29" s="6"/>
      <c r="SLE29" s="6"/>
      <c r="SLF29" s="6"/>
      <c r="SLG29" s="6"/>
      <c r="SLH29" s="6"/>
      <c r="SLI29" s="6"/>
      <c r="SLJ29" s="6"/>
      <c r="SLK29" s="6"/>
      <c r="SLL29" s="6"/>
      <c r="SLM29" s="6"/>
      <c r="SLN29" s="6"/>
      <c r="SLO29" s="6"/>
      <c r="SLP29" s="6"/>
      <c r="SLQ29" s="6"/>
      <c r="SLR29" s="6"/>
      <c r="SLS29" s="6"/>
      <c r="SLT29" s="6"/>
      <c r="SLU29" s="6"/>
      <c r="SLV29" s="6"/>
      <c r="SLW29" s="6"/>
      <c r="SLX29" s="6"/>
      <c r="SLY29" s="6"/>
      <c r="SLZ29" s="6"/>
      <c r="SMA29" s="6"/>
      <c r="SMB29" s="6"/>
      <c r="SMC29" s="6"/>
      <c r="SMD29" s="6"/>
      <c r="SME29" s="6"/>
      <c r="SMF29" s="6"/>
      <c r="SMG29" s="6"/>
      <c r="SMH29" s="6"/>
      <c r="SMI29" s="6"/>
      <c r="SMJ29" s="6"/>
      <c r="SMK29" s="6"/>
      <c r="SML29" s="6"/>
      <c r="SMM29" s="6"/>
      <c r="SMN29" s="6"/>
      <c r="SMO29" s="6"/>
      <c r="SMP29" s="6"/>
      <c r="SMQ29" s="6"/>
      <c r="SMR29" s="6"/>
      <c r="SMS29" s="6"/>
      <c r="SMT29" s="6"/>
      <c r="SMU29" s="6"/>
      <c r="SMV29" s="6"/>
      <c r="SMW29" s="6"/>
      <c r="SMX29" s="6"/>
      <c r="SMY29" s="6"/>
      <c r="SMZ29" s="6"/>
      <c r="SNA29" s="6"/>
      <c r="SNB29" s="6"/>
      <c r="SNC29" s="6"/>
      <c r="SND29" s="6"/>
      <c r="SNE29" s="6"/>
      <c r="SNF29" s="6"/>
      <c r="SNG29" s="6"/>
      <c r="SNH29" s="6"/>
      <c r="SNI29" s="6"/>
      <c r="SNJ29" s="6"/>
      <c r="SNK29" s="6"/>
      <c r="SNL29" s="6"/>
      <c r="SNM29" s="6"/>
      <c r="SNN29" s="6"/>
      <c r="SNO29" s="6"/>
      <c r="SNP29" s="6"/>
      <c r="SNQ29" s="6"/>
      <c r="SNR29" s="6"/>
      <c r="SNS29" s="6"/>
      <c r="SNT29" s="6"/>
      <c r="SNU29" s="6"/>
      <c r="SNV29" s="6"/>
      <c r="SNW29" s="6"/>
      <c r="SNX29" s="6"/>
      <c r="SNY29" s="6"/>
      <c r="SNZ29" s="6"/>
      <c r="SOA29" s="6"/>
      <c r="SOB29" s="6"/>
      <c r="SOC29" s="6"/>
      <c r="SOD29" s="6"/>
      <c r="SOE29" s="6"/>
      <c r="SOF29" s="6"/>
      <c r="SOG29" s="6"/>
      <c r="SOH29" s="6"/>
      <c r="SOI29" s="6"/>
      <c r="SOJ29" s="6"/>
      <c r="SOK29" s="6"/>
      <c r="SOL29" s="6"/>
      <c r="SOM29" s="6"/>
      <c r="SON29" s="6"/>
      <c r="SOO29" s="6"/>
      <c r="SOP29" s="6"/>
      <c r="SOQ29" s="6"/>
      <c r="SOR29" s="6"/>
      <c r="SOS29" s="6"/>
      <c r="SOT29" s="6"/>
      <c r="SOU29" s="6"/>
      <c r="SOV29" s="6"/>
      <c r="SOW29" s="6"/>
      <c r="SOX29" s="6"/>
      <c r="SOY29" s="6"/>
      <c r="SOZ29" s="6"/>
      <c r="SPA29" s="6"/>
      <c r="SPB29" s="6"/>
      <c r="SPC29" s="6"/>
      <c r="SPD29" s="6"/>
      <c r="SPE29" s="6"/>
      <c r="SPF29" s="6"/>
      <c r="SPG29" s="6"/>
      <c r="SPH29" s="6"/>
      <c r="SPI29" s="6"/>
      <c r="SPJ29" s="6"/>
      <c r="SPK29" s="6"/>
      <c r="SPL29" s="6"/>
      <c r="SPM29" s="6"/>
      <c r="SPN29" s="6"/>
      <c r="SPO29" s="6"/>
      <c r="SPP29" s="6"/>
      <c r="SPQ29" s="6"/>
      <c r="SPR29" s="6"/>
      <c r="SPS29" s="6"/>
      <c r="SPT29" s="6"/>
      <c r="SPU29" s="6"/>
      <c r="SPV29" s="6"/>
      <c r="SPW29" s="6"/>
      <c r="SPX29" s="6"/>
      <c r="SPY29" s="6"/>
      <c r="SPZ29" s="6"/>
      <c r="SQA29" s="6"/>
      <c r="SQB29" s="6"/>
      <c r="SQC29" s="6"/>
      <c r="SQD29" s="6"/>
      <c r="SQE29" s="6"/>
      <c r="SQF29" s="6"/>
      <c r="SQG29" s="6"/>
      <c r="SQH29" s="6"/>
      <c r="SQI29" s="6"/>
      <c r="SQJ29" s="6"/>
      <c r="SQK29" s="6"/>
      <c r="SQL29" s="6"/>
      <c r="SQM29" s="6"/>
      <c r="SQN29" s="6"/>
      <c r="SQO29" s="6"/>
      <c r="SQP29" s="6"/>
      <c r="SQQ29" s="6"/>
      <c r="SQR29" s="6"/>
      <c r="SQS29" s="6"/>
      <c r="SQT29" s="6"/>
      <c r="SQU29" s="6"/>
      <c r="SQV29" s="6"/>
      <c r="SQW29" s="6"/>
      <c r="SQX29" s="6"/>
      <c r="SQY29" s="6"/>
      <c r="SQZ29" s="6"/>
      <c r="SRA29" s="6"/>
      <c r="SRB29" s="6"/>
      <c r="SRC29" s="6"/>
      <c r="SRD29" s="6"/>
      <c r="SRE29" s="6"/>
      <c r="SRF29" s="6"/>
      <c r="SRG29" s="6"/>
      <c r="SRH29" s="6"/>
      <c r="SRI29" s="6"/>
      <c r="SRJ29" s="6"/>
      <c r="SRK29" s="6"/>
      <c r="SRL29" s="6"/>
      <c r="SRM29" s="6"/>
      <c r="SRN29" s="6"/>
      <c r="SRO29" s="6"/>
      <c r="SRP29" s="6"/>
      <c r="SRQ29" s="6"/>
      <c r="SRR29" s="6"/>
      <c r="SRS29" s="6"/>
      <c r="SRT29" s="6"/>
      <c r="SRU29" s="6"/>
      <c r="SRV29" s="6"/>
      <c r="SRW29" s="6"/>
      <c r="SRX29" s="6"/>
      <c r="SRY29" s="6"/>
      <c r="SRZ29" s="6"/>
      <c r="SSA29" s="6"/>
      <c r="SSB29" s="6"/>
      <c r="SSC29" s="6"/>
      <c r="SSD29" s="6"/>
      <c r="SSE29" s="6"/>
      <c r="SSF29" s="6"/>
      <c r="SSG29" s="6"/>
      <c r="SSH29" s="6"/>
      <c r="SSI29" s="6"/>
      <c r="SSJ29" s="6"/>
      <c r="SSK29" s="6"/>
      <c r="SSL29" s="6"/>
      <c r="SSM29" s="6"/>
      <c r="SSN29" s="6"/>
      <c r="SSO29" s="6"/>
      <c r="SSP29" s="6"/>
      <c r="SSQ29" s="6"/>
      <c r="SSR29" s="6"/>
      <c r="SSS29" s="6"/>
      <c r="SST29" s="6"/>
      <c r="SSU29" s="6"/>
      <c r="SSV29" s="6"/>
      <c r="SSW29" s="6"/>
      <c r="SSX29" s="6"/>
      <c r="SSY29" s="6"/>
      <c r="SSZ29" s="6"/>
      <c r="STA29" s="6"/>
      <c r="STB29" s="6"/>
      <c r="STC29" s="6"/>
      <c r="STD29" s="6"/>
      <c r="STE29" s="6"/>
      <c r="STF29" s="6"/>
      <c r="STG29" s="6"/>
      <c r="STH29" s="6"/>
      <c r="STI29" s="6"/>
      <c r="STJ29" s="6"/>
      <c r="STK29" s="6"/>
      <c r="STL29" s="6"/>
      <c r="STM29" s="6"/>
      <c r="STN29" s="6"/>
      <c r="STO29" s="6"/>
      <c r="STP29" s="6"/>
      <c r="STQ29" s="6"/>
      <c r="STR29" s="6"/>
      <c r="STS29" s="6"/>
      <c r="STT29" s="6"/>
      <c r="STU29" s="6"/>
      <c r="STV29" s="6"/>
      <c r="STW29" s="6"/>
      <c r="STX29" s="6"/>
      <c r="STY29" s="6"/>
      <c r="STZ29" s="6"/>
      <c r="SUA29" s="6"/>
      <c r="SUB29" s="6"/>
      <c r="SUC29" s="6"/>
      <c r="SUD29" s="6"/>
      <c r="SUE29" s="6"/>
      <c r="SUF29" s="6"/>
      <c r="SUG29" s="6"/>
      <c r="SUH29" s="6"/>
      <c r="SUI29" s="6"/>
      <c r="SUJ29" s="6"/>
      <c r="SUK29" s="6"/>
      <c r="SUL29" s="6"/>
      <c r="SUM29" s="6"/>
      <c r="SUN29" s="6"/>
      <c r="SUO29" s="6"/>
      <c r="SUP29" s="6"/>
      <c r="SUQ29" s="6"/>
      <c r="SUR29" s="6"/>
      <c r="SUS29" s="6"/>
      <c r="SUT29" s="6"/>
      <c r="SUU29" s="6"/>
      <c r="SUV29" s="6"/>
      <c r="SUW29" s="6"/>
      <c r="SUX29" s="6"/>
      <c r="SUY29" s="6"/>
      <c r="SUZ29" s="6"/>
      <c r="SVA29" s="6"/>
      <c r="SVB29" s="6"/>
      <c r="SVC29" s="6"/>
      <c r="SVD29" s="6"/>
      <c r="SVE29" s="6"/>
      <c r="SVF29" s="6"/>
      <c r="SVG29" s="6"/>
      <c r="SVH29" s="6"/>
      <c r="SVI29" s="6"/>
      <c r="SVJ29" s="6"/>
      <c r="SVK29" s="6"/>
      <c r="SVL29" s="6"/>
      <c r="SVM29" s="6"/>
      <c r="SVN29" s="6"/>
      <c r="SVO29" s="6"/>
      <c r="SVP29" s="6"/>
      <c r="SVQ29" s="6"/>
      <c r="SVR29" s="6"/>
      <c r="SVS29" s="6"/>
      <c r="SVT29" s="6"/>
      <c r="SVU29" s="6"/>
      <c r="SVV29" s="6"/>
      <c r="SVW29" s="6"/>
      <c r="SVX29" s="6"/>
      <c r="SVY29" s="6"/>
      <c r="SVZ29" s="6"/>
      <c r="SWA29" s="6"/>
      <c r="SWB29" s="6"/>
      <c r="SWC29" s="6"/>
      <c r="SWD29" s="6"/>
      <c r="SWE29" s="6"/>
      <c r="SWF29" s="6"/>
      <c r="SWG29" s="6"/>
      <c r="SWH29" s="6"/>
      <c r="SWI29" s="6"/>
      <c r="SWJ29" s="6"/>
      <c r="SWK29" s="6"/>
      <c r="SWL29" s="6"/>
      <c r="SWM29" s="6"/>
      <c r="SWN29" s="6"/>
      <c r="SWO29" s="6"/>
      <c r="SWP29" s="6"/>
      <c r="SWQ29" s="6"/>
      <c r="SWR29" s="6"/>
      <c r="SWS29" s="6"/>
      <c r="SWT29" s="6"/>
      <c r="SWU29" s="6"/>
      <c r="SWV29" s="6"/>
      <c r="SWW29" s="6"/>
      <c r="SWX29" s="6"/>
      <c r="SWY29" s="6"/>
      <c r="SWZ29" s="6"/>
      <c r="SXA29" s="6"/>
      <c r="SXB29" s="6"/>
      <c r="SXC29" s="6"/>
      <c r="SXD29" s="6"/>
      <c r="SXE29" s="6"/>
      <c r="SXF29" s="6"/>
      <c r="SXG29" s="6"/>
      <c r="SXH29" s="6"/>
      <c r="SXI29" s="6"/>
      <c r="SXJ29" s="6"/>
      <c r="SXK29" s="6"/>
      <c r="SXL29" s="6"/>
      <c r="SXM29" s="6"/>
      <c r="SXN29" s="6"/>
      <c r="SXO29" s="6"/>
      <c r="SXP29" s="6"/>
      <c r="SXQ29" s="6"/>
      <c r="SXR29" s="6"/>
      <c r="SXS29" s="6"/>
      <c r="SXT29" s="6"/>
      <c r="SXU29" s="6"/>
      <c r="SXV29" s="6"/>
      <c r="SXW29" s="6"/>
      <c r="SXX29" s="6"/>
      <c r="SXY29" s="6"/>
      <c r="SXZ29" s="6"/>
      <c r="SYA29" s="6"/>
      <c r="SYB29" s="6"/>
      <c r="SYC29" s="6"/>
      <c r="SYD29" s="6"/>
      <c r="SYE29" s="6"/>
      <c r="SYF29" s="6"/>
      <c r="SYG29" s="6"/>
      <c r="SYH29" s="6"/>
      <c r="SYI29" s="6"/>
      <c r="SYJ29" s="6"/>
      <c r="SYK29" s="6"/>
      <c r="SYL29" s="6"/>
      <c r="SYM29" s="6"/>
      <c r="SYN29" s="6"/>
      <c r="SYO29" s="6"/>
      <c r="SYP29" s="6"/>
      <c r="SYQ29" s="6"/>
      <c r="SYR29" s="6"/>
      <c r="SYS29" s="6"/>
      <c r="SYT29" s="6"/>
      <c r="SYU29" s="6"/>
      <c r="SYV29" s="6"/>
      <c r="SYW29" s="6"/>
      <c r="SYX29" s="6"/>
      <c r="SYY29" s="6"/>
      <c r="SYZ29" s="6"/>
      <c r="SZA29" s="6"/>
      <c r="SZB29" s="6"/>
      <c r="SZC29" s="6"/>
      <c r="SZD29" s="6"/>
      <c r="SZE29" s="6"/>
      <c r="SZF29" s="6"/>
      <c r="SZG29" s="6"/>
      <c r="SZH29" s="6"/>
      <c r="SZI29" s="6"/>
      <c r="SZJ29" s="6"/>
      <c r="SZK29" s="6"/>
      <c r="SZL29" s="6"/>
      <c r="SZM29" s="6"/>
      <c r="SZN29" s="6"/>
      <c r="SZO29" s="6"/>
      <c r="SZP29" s="6"/>
      <c r="SZQ29" s="6"/>
      <c r="SZR29" s="6"/>
      <c r="SZS29" s="6"/>
      <c r="SZT29" s="6"/>
      <c r="SZU29" s="6"/>
      <c r="SZV29" s="6"/>
      <c r="SZW29" s="6"/>
      <c r="SZX29" s="6"/>
      <c r="SZY29" s="6"/>
      <c r="SZZ29" s="6"/>
      <c r="TAA29" s="6"/>
      <c r="TAB29" s="6"/>
      <c r="TAC29" s="6"/>
      <c r="TAD29" s="6"/>
      <c r="TAE29" s="6"/>
      <c r="TAF29" s="6"/>
      <c r="TAG29" s="6"/>
      <c r="TAH29" s="6"/>
      <c r="TAI29" s="6"/>
      <c r="TAJ29" s="6"/>
      <c r="TAK29" s="6"/>
      <c r="TAL29" s="6"/>
      <c r="TAM29" s="6"/>
      <c r="TAN29" s="6"/>
      <c r="TAO29" s="6"/>
      <c r="TAP29" s="6"/>
      <c r="TAQ29" s="6"/>
      <c r="TAR29" s="6"/>
      <c r="TAS29" s="6"/>
      <c r="TAT29" s="6"/>
      <c r="TAU29" s="6"/>
      <c r="TAV29" s="6"/>
      <c r="TAW29" s="6"/>
      <c r="TAX29" s="6"/>
      <c r="TAY29" s="6"/>
      <c r="TAZ29" s="6"/>
      <c r="TBA29" s="6"/>
      <c r="TBB29" s="6"/>
      <c r="TBC29" s="6"/>
      <c r="TBD29" s="6"/>
      <c r="TBE29" s="6"/>
      <c r="TBF29" s="6"/>
      <c r="TBG29" s="6"/>
      <c r="TBH29" s="6"/>
      <c r="TBI29" s="6"/>
      <c r="TBJ29" s="6"/>
      <c r="TBK29" s="6"/>
      <c r="TBL29" s="6"/>
      <c r="TBM29" s="6"/>
      <c r="TBN29" s="6"/>
      <c r="TBO29" s="6"/>
      <c r="TBP29" s="6"/>
      <c r="TBQ29" s="6"/>
      <c r="TBR29" s="6"/>
      <c r="TBS29" s="6"/>
      <c r="TBT29" s="6"/>
      <c r="TBU29" s="6"/>
      <c r="TBV29" s="6"/>
      <c r="TBW29" s="6"/>
      <c r="TBX29" s="6"/>
      <c r="TBY29" s="6"/>
      <c r="TBZ29" s="6"/>
      <c r="TCA29" s="6"/>
      <c r="TCB29" s="6"/>
      <c r="TCC29" s="6"/>
      <c r="TCD29" s="6"/>
      <c r="TCE29" s="6"/>
      <c r="TCF29" s="6"/>
      <c r="TCG29" s="6"/>
      <c r="TCH29" s="6"/>
      <c r="TCI29" s="6"/>
      <c r="TCJ29" s="6"/>
      <c r="TCK29" s="6"/>
      <c r="TCL29" s="6"/>
      <c r="TCM29" s="6"/>
      <c r="TCN29" s="6"/>
      <c r="TCO29" s="6"/>
      <c r="TCP29" s="6"/>
      <c r="TCQ29" s="6"/>
      <c r="TCR29" s="6"/>
      <c r="TCS29" s="6"/>
      <c r="TCT29" s="6"/>
      <c r="TCU29" s="6"/>
      <c r="TCV29" s="6"/>
      <c r="TCW29" s="6"/>
      <c r="TCX29" s="6"/>
      <c r="TCY29" s="6"/>
      <c r="TCZ29" s="6"/>
      <c r="TDA29" s="6"/>
      <c r="TDB29" s="6"/>
      <c r="TDC29" s="6"/>
      <c r="TDD29" s="6"/>
      <c r="TDE29" s="6"/>
      <c r="TDF29" s="6"/>
      <c r="TDG29" s="6"/>
      <c r="TDH29" s="6"/>
      <c r="TDI29" s="6"/>
      <c r="TDJ29" s="6"/>
      <c r="TDK29" s="6"/>
      <c r="TDL29" s="6"/>
      <c r="TDM29" s="6"/>
      <c r="TDN29" s="6"/>
      <c r="TDO29" s="6"/>
      <c r="TDP29" s="6"/>
      <c r="TDQ29" s="6"/>
      <c r="TDR29" s="6"/>
      <c r="TDS29" s="6"/>
      <c r="TDT29" s="6"/>
      <c r="TDU29" s="6"/>
      <c r="TDV29" s="6"/>
      <c r="TDW29" s="6"/>
      <c r="TDX29" s="6"/>
      <c r="TDY29" s="6"/>
      <c r="TDZ29" s="6"/>
      <c r="TEA29" s="6"/>
      <c r="TEB29" s="6"/>
      <c r="TEC29" s="6"/>
      <c r="TED29" s="6"/>
      <c r="TEE29" s="6"/>
      <c r="TEF29" s="6"/>
      <c r="TEG29" s="6"/>
      <c r="TEH29" s="6"/>
      <c r="TEI29" s="6"/>
      <c r="TEJ29" s="6"/>
      <c r="TEK29" s="6"/>
      <c r="TEL29" s="6"/>
      <c r="TEM29" s="6"/>
      <c r="TEN29" s="6"/>
      <c r="TEO29" s="6"/>
      <c r="TEP29" s="6"/>
      <c r="TEQ29" s="6"/>
      <c r="TER29" s="6"/>
      <c r="TES29" s="6"/>
      <c r="TET29" s="6"/>
      <c r="TEU29" s="6"/>
      <c r="TEV29" s="6"/>
      <c r="TEW29" s="6"/>
      <c r="TEX29" s="6"/>
      <c r="TEY29" s="6"/>
      <c r="TEZ29" s="6"/>
      <c r="TFA29" s="6"/>
      <c r="TFB29" s="6"/>
      <c r="TFC29" s="6"/>
      <c r="TFD29" s="6"/>
      <c r="TFE29" s="6"/>
      <c r="TFF29" s="6"/>
      <c r="TFG29" s="6"/>
      <c r="TFH29" s="6"/>
      <c r="TFI29" s="6"/>
      <c r="TFJ29" s="6"/>
      <c r="TFK29" s="6"/>
      <c r="TFL29" s="6"/>
      <c r="TFM29" s="6"/>
      <c r="TFN29" s="6"/>
      <c r="TFO29" s="6"/>
      <c r="TFP29" s="6"/>
      <c r="TFQ29" s="6"/>
      <c r="TFR29" s="6"/>
      <c r="TFS29" s="6"/>
      <c r="TFT29" s="6"/>
      <c r="TFU29" s="6"/>
      <c r="TFV29" s="6"/>
      <c r="TFW29" s="6"/>
      <c r="TFX29" s="6"/>
      <c r="TFY29" s="6"/>
      <c r="TFZ29" s="6"/>
      <c r="TGA29" s="6"/>
      <c r="TGB29" s="6"/>
      <c r="TGC29" s="6"/>
      <c r="TGD29" s="6"/>
      <c r="TGE29" s="6"/>
      <c r="TGF29" s="6"/>
      <c r="TGG29" s="6"/>
      <c r="TGH29" s="6"/>
      <c r="TGI29" s="6"/>
      <c r="TGJ29" s="6"/>
      <c r="TGK29" s="6"/>
      <c r="TGL29" s="6"/>
      <c r="TGM29" s="6"/>
      <c r="TGN29" s="6"/>
      <c r="TGO29" s="6"/>
      <c r="TGP29" s="6"/>
      <c r="TGQ29" s="6"/>
      <c r="TGR29" s="6"/>
      <c r="TGS29" s="6"/>
      <c r="TGT29" s="6"/>
      <c r="TGU29" s="6"/>
      <c r="TGV29" s="6"/>
      <c r="TGW29" s="6"/>
      <c r="TGX29" s="6"/>
      <c r="TGY29" s="6"/>
      <c r="TGZ29" s="6"/>
      <c r="THA29" s="6"/>
      <c r="THB29" s="6"/>
      <c r="THC29" s="6"/>
      <c r="THD29" s="6"/>
      <c r="THE29" s="6"/>
      <c r="THF29" s="6"/>
      <c r="THG29" s="6"/>
      <c r="THH29" s="6"/>
      <c r="THI29" s="6"/>
      <c r="THJ29" s="6"/>
      <c r="THK29" s="6"/>
      <c r="THL29" s="6"/>
      <c r="THM29" s="6"/>
      <c r="THN29" s="6"/>
      <c r="THO29" s="6"/>
      <c r="THP29" s="6"/>
      <c r="THQ29" s="6"/>
      <c r="THR29" s="6"/>
      <c r="THS29" s="6"/>
      <c r="THT29" s="6"/>
      <c r="THU29" s="6"/>
      <c r="THV29" s="6"/>
      <c r="THW29" s="6"/>
      <c r="THX29" s="6"/>
      <c r="THY29" s="6"/>
      <c r="THZ29" s="6"/>
      <c r="TIA29" s="6"/>
      <c r="TIB29" s="6"/>
      <c r="TIC29" s="6"/>
      <c r="TID29" s="6"/>
      <c r="TIE29" s="6"/>
      <c r="TIF29" s="6"/>
      <c r="TIG29" s="6"/>
      <c r="TIH29" s="6"/>
      <c r="TII29" s="6"/>
      <c r="TIJ29" s="6"/>
      <c r="TIK29" s="6"/>
      <c r="TIL29" s="6"/>
      <c r="TIM29" s="6"/>
      <c r="TIN29" s="6"/>
      <c r="TIO29" s="6"/>
      <c r="TIP29" s="6"/>
      <c r="TIQ29" s="6"/>
      <c r="TIR29" s="6"/>
      <c r="TIS29" s="6"/>
      <c r="TIT29" s="6"/>
      <c r="TIU29" s="6"/>
      <c r="TIV29" s="6"/>
      <c r="TIW29" s="6"/>
      <c r="TIX29" s="6"/>
      <c r="TIY29" s="6"/>
      <c r="TIZ29" s="6"/>
      <c r="TJA29" s="6"/>
      <c r="TJB29" s="6"/>
      <c r="TJC29" s="6"/>
      <c r="TJD29" s="6"/>
      <c r="TJE29" s="6"/>
      <c r="TJF29" s="6"/>
      <c r="TJG29" s="6"/>
      <c r="TJH29" s="6"/>
      <c r="TJI29" s="6"/>
      <c r="TJJ29" s="6"/>
      <c r="TJK29" s="6"/>
      <c r="TJL29" s="6"/>
      <c r="TJM29" s="6"/>
      <c r="TJN29" s="6"/>
      <c r="TJO29" s="6"/>
      <c r="TJP29" s="6"/>
      <c r="TJQ29" s="6"/>
      <c r="TJR29" s="6"/>
      <c r="TJS29" s="6"/>
      <c r="TJT29" s="6"/>
      <c r="TJU29" s="6"/>
      <c r="TJV29" s="6"/>
      <c r="TJW29" s="6"/>
      <c r="TJX29" s="6"/>
      <c r="TJY29" s="6"/>
      <c r="TJZ29" s="6"/>
      <c r="TKA29" s="6"/>
      <c r="TKB29" s="6"/>
      <c r="TKC29" s="6"/>
      <c r="TKD29" s="6"/>
      <c r="TKE29" s="6"/>
      <c r="TKF29" s="6"/>
      <c r="TKG29" s="6"/>
      <c r="TKH29" s="6"/>
      <c r="TKI29" s="6"/>
      <c r="TKJ29" s="6"/>
      <c r="TKK29" s="6"/>
      <c r="TKL29" s="6"/>
      <c r="TKM29" s="6"/>
      <c r="TKN29" s="6"/>
      <c r="TKO29" s="6"/>
      <c r="TKP29" s="6"/>
      <c r="TKQ29" s="6"/>
      <c r="TKR29" s="6"/>
      <c r="TKS29" s="6"/>
      <c r="TKT29" s="6"/>
      <c r="TKU29" s="6"/>
      <c r="TKV29" s="6"/>
      <c r="TKW29" s="6"/>
      <c r="TKX29" s="6"/>
      <c r="TKY29" s="6"/>
      <c r="TKZ29" s="6"/>
      <c r="TLA29" s="6"/>
      <c r="TLB29" s="6"/>
      <c r="TLC29" s="6"/>
      <c r="TLD29" s="6"/>
      <c r="TLE29" s="6"/>
      <c r="TLF29" s="6"/>
      <c r="TLG29" s="6"/>
      <c r="TLH29" s="6"/>
      <c r="TLI29" s="6"/>
      <c r="TLJ29" s="6"/>
      <c r="TLK29" s="6"/>
      <c r="TLL29" s="6"/>
      <c r="TLM29" s="6"/>
      <c r="TLN29" s="6"/>
      <c r="TLO29" s="6"/>
      <c r="TLP29" s="6"/>
      <c r="TLQ29" s="6"/>
      <c r="TLR29" s="6"/>
      <c r="TLS29" s="6"/>
      <c r="TLT29" s="6"/>
      <c r="TLU29" s="6"/>
      <c r="TLV29" s="6"/>
      <c r="TLW29" s="6"/>
      <c r="TLX29" s="6"/>
      <c r="TLY29" s="6"/>
      <c r="TLZ29" s="6"/>
      <c r="TMA29" s="6"/>
      <c r="TMB29" s="6"/>
      <c r="TMC29" s="6"/>
      <c r="TMD29" s="6"/>
      <c r="TME29" s="6"/>
      <c r="TMF29" s="6"/>
      <c r="TMG29" s="6"/>
      <c r="TMH29" s="6"/>
      <c r="TMI29" s="6"/>
      <c r="TMJ29" s="6"/>
      <c r="TMK29" s="6"/>
      <c r="TML29" s="6"/>
      <c r="TMM29" s="6"/>
      <c r="TMN29" s="6"/>
      <c r="TMO29" s="6"/>
      <c r="TMP29" s="6"/>
      <c r="TMQ29" s="6"/>
      <c r="TMR29" s="6"/>
      <c r="TMS29" s="6"/>
      <c r="TMT29" s="6"/>
      <c r="TMU29" s="6"/>
      <c r="TMV29" s="6"/>
      <c r="TMW29" s="6"/>
      <c r="TMX29" s="6"/>
      <c r="TMY29" s="6"/>
      <c r="TMZ29" s="6"/>
      <c r="TNA29" s="6"/>
      <c r="TNB29" s="6"/>
      <c r="TNC29" s="6"/>
      <c r="TND29" s="6"/>
      <c r="TNE29" s="6"/>
      <c r="TNF29" s="6"/>
      <c r="TNG29" s="6"/>
      <c r="TNH29" s="6"/>
      <c r="TNI29" s="6"/>
      <c r="TNJ29" s="6"/>
      <c r="TNK29" s="6"/>
      <c r="TNL29" s="6"/>
      <c r="TNM29" s="6"/>
      <c r="TNN29" s="6"/>
      <c r="TNO29" s="6"/>
      <c r="TNP29" s="6"/>
      <c r="TNQ29" s="6"/>
      <c r="TNR29" s="6"/>
      <c r="TNS29" s="6"/>
      <c r="TNT29" s="6"/>
      <c r="TNU29" s="6"/>
      <c r="TNV29" s="6"/>
      <c r="TNW29" s="6"/>
      <c r="TNX29" s="6"/>
      <c r="TNY29" s="6"/>
      <c r="TNZ29" s="6"/>
      <c r="TOA29" s="6"/>
      <c r="TOB29" s="6"/>
      <c r="TOC29" s="6"/>
      <c r="TOD29" s="6"/>
      <c r="TOE29" s="6"/>
      <c r="TOF29" s="6"/>
      <c r="TOG29" s="6"/>
      <c r="TOH29" s="6"/>
      <c r="TOI29" s="6"/>
      <c r="TOJ29" s="6"/>
      <c r="TOK29" s="6"/>
      <c r="TOL29" s="6"/>
      <c r="TOM29" s="6"/>
      <c r="TON29" s="6"/>
      <c r="TOO29" s="6"/>
      <c r="TOP29" s="6"/>
      <c r="TOQ29" s="6"/>
      <c r="TOR29" s="6"/>
      <c r="TOS29" s="6"/>
      <c r="TOT29" s="6"/>
      <c r="TOU29" s="6"/>
      <c r="TOV29" s="6"/>
      <c r="TOW29" s="6"/>
      <c r="TOX29" s="6"/>
      <c r="TOY29" s="6"/>
      <c r="TOZ29" s="6"/>
      <c r="TPA29" s="6"/>
      <c r="TPB29" s="6"/>
      <c r="TPC29" s="6"/>
      <c r="TPD29" s="6"/>
      <c r="TPE29" s="6"/>
      <c r="TPF29" s="6"/>
      <c r="TPG29" s="6"/>
      <c r="TPH29" s="6"/>
      <c r="TPI29" s="6"/>
      <c r="TPJ29" s="6"/>
      <c r="TPK29" s="6"/>
      <c r="TPL29" s="6"/>
      <c r="TPM29" s="6"/>
      <c r="TPN29" s="6"/>
      <c r="TPO29" s="6"/>
      <c r="TPP29" s="6"/>
      <c r="TPQ29" s="6"/>
      <c r="TPR29" s="6"/>
      <c r="TPS29" s="6"/>
      <c r="TPT29" s="6"/>
      <c r="TPU29" s="6"/>
      <c r="TPV29" s="6"/>
      <c r="TPW29" s="6"/>
      <c r="TPX29" s="6"/>
      <c r="TPY29" s="6"/>
      <c r="TPZ29" s="6"/>
      <c r="TQA29" s="6"/>
      <c r="TQB29" s="6"/>
      <c r="TQC29" s="6"/>
      <c r="TQD29" s="6"/>
      <c r="TQE29" s="6"/>
      <c r="TQF29" s="6"/>
      <c r="TQG29" s="6"/>
      <c r="TQH29" s="6"/>
      <c r="TQI29" s="6"/>
      <c r="TQJ29" s="6"/>
      <c r="TQK29" s="6"/>
      <c r="TQL29" s="6"/>
      <c r="TQM29" s="6"/>
      <c r="TQN29" s="6"/>
      <c r="TQO29" s="6"/>
      <c r="TQP29" s="6"/>
      <c r="TQQ29" s="6"/>
      <c r="TQR29" s="6"/>
      <c r="TQS29" s="6"/>
      <c r="TQT29" s="6"/>
      <c r="TQU29" s="6"/>
      <c r="TQV29" s="6"/>
      <c r="TQW29" s="6"/>
      <c r="TQX29" s="6"/>
      <c r="TQY29" s="6"/>
      <c r="TQZ29" s="6"/>
      <c r="TRA29" s="6"/>
      <c r="TRB29" s="6"/>
      <c r="TRC29" s="6"/>
      <c r="TRD29" s="6"/>
      <c r="TRE29" s="6"/>
      <c r="TRF29" s="6"/>
      <c r="TRG29" s="6"/>
      <c r="TRH29" s="6"/>
      <c r="TRI29" s="6"/>
      <c r="TRJ29" s="6"/>
      <c r="TRK29" s="6"/>
      <c r="TRL29" s="6"/>
      <c r="TRM29" s="6"/>
      <c r="TRN29" s="6"/>
      <c r="TRO29" s="6"/>
      <c r="TRP29" s="6"/>
      <c r="TRQ29" s="6"/>
      <c r="TRR29" s="6"/>
      <c r="TRS29" s="6"/>
      <c r="TRT29" s="6"/>
      <c r="TRU29" s="6"/>
      <c r="TRV29" s="6"/>
      <c r="TRW29" s="6"/>
      <c r="TRX29" s="6"/>
      <c r="TRY29" s="6"/>
      <c r="TRZ29" s="6"/>
      <c r="TSA29" s="6"/>
      <c r="TSB29" s="6"/>
      <c r="TSC29" s="6"/>
      <c r="TSD29" s="6"/>
      <c r="TSE29" s="6"/>
      <c r="TSF29" s="6"/>
      <c r="TSG29" s="6"/>
      <c r="TSH29" s="6"/>
      <c r="TSI29" s="6"/>
      <c r="TSJ29" s="6"/>
      <c r="TSK29" s="6"/>
      <c r="TSL29" s="6"/>
      <c r="TSM29" s="6"/>
      <c r="TSN29" s="6"/>
      <c r="TSO29" s="6"/>
      <c r="TSP29" s="6"/>
      <c r="TSQ29" s="6"/>
      <c r="TSR29" s="6"/>
      <c r="TSS29" s="6"/>
      <c r="TST29" s="6"/>
      <c r="TSU29" s="6"/>
      <c r="TSV29" s="6"/>
      <c r="TSW29" s="6"/>
      <c r="TSX29" s="6"/>
      <c r="TSY29" s="6"/>
      <c r="TSZ29" s="6"/>
      <c r="TTA29" s="6"/>
      <c r="TTB29" s="6"/>
      <c r="TTC29" s="6"/>
      <c r="TTD29" s="6"/>
      <c r="TTE29" s="6"/>
      <c r="TTF29" s="6"/>
      <c r="TTG29" s="6"/>
      <c r="TTH29" s="6"/>
      <c r="TTI29" s="6"/>
      <c r="TTJ29" s="6"/>
      <c r="TTK29" s="6"/>
      <c r="TTL29" s="6"/>
      <c r="TTM29" s="6"/>
      <c r="TTN29" s="6"/>
      <c r="TTO29" s="6"/>
      <c r="TTP29" s="6"/>
      <c r="TTQ29" s="6"/>
      <c r="TTR29" s="6"/>
      <c r="TTS29" s="6"/>
      <c r="TTT29" s="6"/>
      <c r="TTU29" s="6"/>
      <c r="TTV29" s="6"/>
      <c r="TTW29" s="6"/>
      <c r="TTX29" s="6"/>
      <c r="TTY29" s="6"/>
      <c r="TTZ29" s="6"/>
      <c r="TUA29" s="6"/>
      <c r="TUB29" s="6"/>
      <c r="TUC29" s="6"/>
      <c r="TUD29" s="6"/>
      <c r="TUE29" s="6"/>
      <c r="TUF29" s="6"/>
      <c r="TUG29" s="6"/>
      <c r="TUH29" s="6"/>
      <c r="TUI29" s="6"/>
      <c r="TUJ29" s="6"/>
      <c r="TUK29" s="6"/>
      <c r="TUL29" s="6"/>
      <c r="TUM29" s="6"/>
      <c r="TUN29" s="6"/>
      <c r="TUO29" s="6"/>
      <c r="TUP29" s="6"/>
      <c r="TUQ29" s="6"/>
      <c r="TUR29" s="6"/>
      <c r="TUS29" s="6"/>
      <c r="TUT29" s="6"/>
      <c r="TUU29" s="6"/>
      <c r="TUV29" s="6"/>
      <c r="TUW29" s="6"/>
      <c r="TUX29" s="6"/>
      <c r="TUY29" s="6"/>
      <c r="TUZ29" s="6"/>
      <c r="TVA29" s="6"/>
      <c r="TVB29" s="6"/>
      <c r="TVC29" s="6"/>
      <c r="TVD29" s="6"/>
      <c r="TVE29" s="6"/>
      <c r="TVF29" s="6"/>
      <c r="TVG29" s="6"/>
      <c r="TVH29" s="6"/>
      <c r="TVI29" s="6"/>
      <c r="TVJ29" s="6"/>
      <c r="TVK29" s="6"/>
      <c r="TVL29" s="6"/>
      <c r="TVM29" s="6"/>
      <c r="TVN29" s="6"/>
      <c r="TVO29" s="6"/>
      <c r="TVP29" s="6"/>
      <c r="TVQ29" s="6"/>
      <c r="TVR29" s="6"/>
      <c r="TVS29" s="6"/>
      <c r="TVT29" s="6"/>
      <c r="TVU29" s="6"/>
      <c r="TVV29" s="6"/>
      <c r="TVW29" s="6"/>
      <c r="TVX29" s="6"/>
      <c r="TVY29" s="6"/>
      <c r="TVZ29" s="6"/>
      <c r="TWA29" s="6"/>
      <c r="TWB29" s="6"/>
      <c r="TWC29" s="6"/>
      <c r="TWD29" s="6"/>
      <c r="TWE29" s="6"/>
      <c r="TWF29" s="6"/>
      <c r="TWG29" s="6"/>
      <c r="TWH29" s="6"/>
      <c r="TWI29" s="6"/>
      <c r="TWJ29" s="6"/>
      <c r="TWK29" s="6"/>
      <c r="TWL29" s="6"/>
      <c r="TWM29" s="6"/>
      <c r="TWN29" s="6"/>
      <c r="TWO29" s="6"/>
      <c r="TWP29" s="6"/>
      <c r="TWQ29" s="6"/>
      <c r="TWR29" s="6"/>
      <c r="TWS29" s="6"/>
      <c r="TWT29" s="6"/>
      <c r="TWU29" s="6"/>
      <c r="TWV29" s="6"/>
      <c r="TWW29" s="6"/>
      <c r="TWX29" s="6"/>
      <c r="TWY29" s="6"/>
      <c r="TWZ29" s="6"/>
      <c r="TXA29" s="6"/>
      <c r="TXB29" s="6"/>
      <c r="TXC29" s="6"/>
      <c r="TXD29" s="6"/>
      <c r="TXE29" s="6"/>
      <c r="TXF29" s="6"/>
      <c r="TXG29" s="6"/>
      <c r="TXH29" s="6"/>
      <c r="TXI29" s="6"/>
      <c r="TXJ29" s="6"/>
      <c r="TXK29" s="6"/>
      <c r="TXL29" s="6"/>
      <c r="TXM29" s="6"/>
      <c r="TXN29" s="6"/>
      <c r="TXO29" s="6"/>
      <c r="TXP29" s="6"/>
      <c r="TXQ29" s="6"/>
      <c r="TXR29" s="6"/>
      <c r="TXS29" s="6"/>
      <c r="TXT29" s="6"/>
      <c r="TXU29" s="6"/>
      <c r="TXV29" s="6"/>
      <c r="TXW29" s="6"/>
      <c r="TXX29" s="6"/>
      <c r="TXY29" s="6"/>
      <c r="TXZ29" s="6"/>
      <c r="TYA29" s="6"/>
      <c r="TYB29" s="6"/>
      <c r="TYC29" s="6"/>
      <c r="TYD29" s="6"/>
      <c r="TYE29" s="6"/>
      <c r="TYF29" s="6"/>
      <c r="TYG29" s="6"/>
      <c r="TYH29" s="6"/>
      <c r="TYI29" s="6"/>
      <c r="TYJ29" s="6"/>
      <c r="TYK29" s="6"/>
      <c r="TYL29" s="6"/>
      <c r="TYM29" s="6"/>
      <c r="TYN29" s="6"/>
      <c r="TYO29" s="6"/>
      <c r="TYP29" s="6"/>
      <c r="TYQ29" s="6"/>
      <c r="TYR29" s="6"/>
      <c r="TYS29" s="6"/>
      <c r="TYT29" s="6"/>
      <c r="TYU29" s="6"/>
      <c r="TYV29" s="6"/>
      <c r="TYW29" s="6"/>
      <c r="TYX29" s="6"/>
      <c r="TYY29" s="6"/>
      <c r="TYZ29" s="6"/>
      <c r="TZA29" s="6"/>
      <c r="TZB29" s="6"/>
      <c r="TZC29" s="6"/>
      <c r="TZD29" s="6"/>
      <c r="TZE29" s="6"/>
      <c r="TZF29" s="6"/>
      <c r="TZG29" s="6"/>
      <c r="TZH29" s="6"/>
      <c r="TZI29" s="6"/>
      <c r="TZJ29" s="6"/>
      <c r="TZK29" s="6"/>
      <c r="TZL29" s="6"/>
      <c r="TZM29" s="6"/>
      <c r="TZN29" s="6"/>
      <c r="TZO29" s="6"/>
      <c r="TZP29" s="6"/>
      <c r="TZQ29" s="6"/>
      <c r="TZR29" s="6"/>
      <c r="TZS29" s="6"/>
      <c r="TZT29" s="6"/>
      <c r="TZU29" s="6"/>
      <c r="TZV29" s="6"/>
      <c r="TZW29" s="6"/>
      <c r="TZX29" s="6"/>
      <c r="TZY29" s="6"/>
      <c r="TZZ29" s="6"/>
      <c r="UAA29" s="6"/>
      <c r="UAB29" s="6"/>
      <c r="UAC29" s="6"/>
      <c r="UAD29" s="6"/>
      <c r="UAE29" s="6"/>
      <c r="UAF29" s="6"/>
      <c r="UAG29" s="6"/>
      <c r="UAH29" s="6"/>
      <c r="UAI29" s="6"/>
      <c r="UAJ29" s="6"/>
      <c r="UAK29" s="6"/>
      <c r="UAL29" s="6"/>
      <c r="UAM29" s="6"/>
      <c r="UAN29" s="6"/>
      <c r="UAO29" s="6"/>
      <c r="UAP29" s="6"/>
      <c r="UAQ29" s="6"/>
      <c r="UAR29" s="6"/>
      <c r="UAS29" s="6"/>
      <c r="UAT29" s="6"/>
      <c r="UAU29" s="6"/>
      <c r="UAV29" s="6"/>
      <c r="UAW29" s="6"/>
      <c r="UAX29" s="6"/>
      <c r="UAY29" s="6"/>
      <c r="UAZ29" s="6"/>
      <c r="UBA29" s="6"/>
      <c r="UBB29" s="6"/>
      <c r="UBC29" s="6"/>
      <c r="UBD29" s="6"/>
      <c r="UBE29" s="6"/>
      <c r="UBF29" s="6"/>
      <c r="UBG29" s="6"/>
      <c r="UBH29" s="6"/>
      <c r="UBI29" s="6"/>
      <c r="UBJ29" s="6"/>
      <c r="UBK29" s="6"/>
      <c r="UBL29" s="6"/>
      <c r="UBM29" s="6"/>
      <c r="UBN29" s="6"/>
      <c r="UBO29" s="6"/>
      <c r="UBP29" s="6"/>
      <c r="UBQ29" s="6"/>
      <c r="UBR29" s="6"/>
      <c r="UBS29" s="6"/>
      <c r="UBT29" s="6"/>
      <c r="UBU29" s="6"/>
      <c r="UBV29" s="6"/>
      <c r="UBW29" s="6"/>
      <c r="UBX29" s="6"/>
      <c r="UBY29" s="6"/>
      <c r="UBZ29" s="6"/>
      <c r="UCA29" s="6"/>
      <c r="UCB29" s="6"/>
      <c r="UCC29" s="6"/>
      <c r="UCD29" s="6"/>
      <c r="UCE29" s="6"/>
      <c r="UCF29" s="6"/>
      <c r="UCG29" s="6"/>
      <c r="UCH29" s="6"/>
      <c r="UCI29" s="6"/>
      <c r="UCJ29" s="6"/>
      <c r="UCK29" s="6"/>
      <c r="UCL29" s="6"/>
      <c r="UCM29" s="6"/>
      <c r="UCN29" s="6"/>
      <c r="UCO29" s="6"/>
      <c r="UCP29" s="6"/>
      <c r="UCQ29" s="6"/>
      <c r="UCR29" s="6"/>
      <c r="UCS29" s="6"/>
      <c r="UCT29" s="6"/>
      <c r="UCU29" s="6"/>
      <c r="UCV29" s="6"/>
      <c r="UCW29" s="6"/>
      <c r="UCX29" s="6"/>
      <c r="UCY29" s="6"/>
      <c r="UCZ29" s="6"/>
      <c r="UDA29" s="6"/>
      <c r="UDB29" s="6"/>
      <c r="UDC29" s="6"/>
      <c r="UDD29" s="6"/>
      <c r="UDE29" s="6"/>
      <c r="UDF29" s="6"/>
      <c r="UDG29" s="6"/>
      <c r="UDH29" s="6"/>
      <c r="UDI29" s="6"/>
      <c r="UDJ29" s="6"/>
      <c r="UDK29" s="6"/>
      <c r="UDL29" s="6"/>
      <c r="UDM29" s="6"/>
      <c r="UDN29" s="6"/>
      <c r="UDO29" s="6"/>
      <c r="UDP29" s="6"/>
      <c r="UDQ29" s="6"/>
      <c r="UDR29" s="6"/>
      <c r="UDS29" s="6"/>
      <c r="UDT29" s="6"/>
      <c r="UDU29" s="6"/>
      <c r="UDV29" s="6"/>
      <c r="UDW29" s="6"/>
      <c r="UDX29" s="6"/>
      <c r="UDY29" s="6"/>
      <c r="UDZ29" s="6"/>
      <c r="UEA29" s="6"/>
      <c r="UEB29" s="6"/>
      <c r="UEC29" s="6"/>
      <c r="UED29" s="6"/>
      <c r="UEE29" s="6"/>
      <c r="UEF29" s="6"/>
      <c r="UEG29" s="6"/>
      <c r="UEH29" s="6"/>
      <c r="UEI29" s="6"/>
      <c r="UEJ29" s="6"/>
      <c r="UEK29" s="6"/>
      <c r="UEL29" s="6"/>
      <c r="UEM29" s="6"/>
      <c r="UEN29" s="6"/>
      <c r="UEO29" s="6"/>
      <c r="UEP29" s="6"/>
      <c r="UEQ29" s="6"/>
      <c r="UER29" s="6"/>
      <c r="UES29" s="6"/>
      <c r="UET29" s="6"/>
      <c r="UEU29" s="6"/>
      <c r="UEV29" s="6"/>
      <c r="UEW29" s="6"/>
      <c r="UEX29" s="6"/>
      <c r="UEY29" s="6"/>
      <c r="UEZ29" s="6"/>
      <c r="UFA29" s="6"/>
      <c r="UFB29" s="6"/>
      <c r="UFC29" s="6"/>
      <c r="UFD29" s="6"/>
      <c r="UFE29" s="6"/>
      <c r="UFF29" s="6"/>
      <c r="UFG29" s="6"/>
      <c r="UFH29" s="6"/>
      <c r="UFI29" s="6"/>
      <c r="UFJ29" s="6"/>
      <c r="UFK29" s="6"/>
      <c r="UFL29" s="6"/>
      <c r="UFM29" s="6"/>
      <c r="UFN29" s="6"/>
      <c r="UFO29" s="6"/>
      <c r="UFP29" s="6"/>
      <c r="UFQ29" s="6"/>
      <c r="UFR29" s="6"/>
      <c r="UFS29" s="6"/>
      <c r="UFT29" s="6"/>
      <c r="UFU29" s="6"/>
      <c r="UFV29" s="6"/>
      <c r="UFW29" s="6"/>
      <c r="UFX29" s="6"/>
      <c r="UFY29" s="6"/>
      <c r="UFZ29" s="6"/>
      <c r="UGA29" s="6"/>
      <c r="UGB29" s="6"/>
      <c r="UGC29" s="6"/>
      <c r="UGD29" s="6"/>
      <c r="UGE29" s="6"/>
      <c r="UGF29" s="6"/>
      <c r="UGG29" s="6"/>
      <c r="UGH29" s="6"/>
      <c r="UGI29" s="6"/>
      <c r="UGJ29" s="6"/>
      <c r="UGK29" s="6"/>
      <c r="UGL29" s="6"/>
      <c r="UGM29" s="6"/>
      <c r="UGN29" s="6"/>
      <c r="UGO29" s="6"/>
      <c r="UGP29" s="6"/>
      <c r="UGQ29" s="6"/>
      <c r="UGR29" s="6"/>
      <c r="UGS29" s="6"/>
      <c r="UGT29" s="6"/>
      <c r="UGU29" s="6"/>
      <c r="UGV29" s="6"/>
      <c r="UGW29" s="6"/>
      <c r="UGX29" s="6"/>
      <c r="UGY29" s="6"/>
      <c r="UGZ29" s="6"/>
      <c r="UHA29" s="6"/>
      <c r="UHB29" s="6"/>
      <c r="UHC29" s="6"/>
      <c r="UHD29" s="6"/>
      <c r="UHE29" s="6"/>
      <c r="UHF29" s="6"/>
      <c r="UHG29" s="6"/>
      <c r="UHH29" s="6"/>
      <c r="UHI29" s="6"/>
      <c r="UHJ29" s="6"/>
      <c r="UHK29" s="6"/>
      <c r="UHL29" s="6"/>
      <c r="UHM29" s="6"/>
      <c r="UHN29" s="6"/>
      <c r="UHO29" s="6"/>
      <c r="UHP29" s="6"/>
      <c r="UHQ29" s="6"/>
      <c r="UHR29" s="6"/>
      <c r="UHS29" s="6"/>
      <c r="UHT29" s="6"/>
      <c r="UHU29" s="6"/>
      <c r="UHV29" s="6"/>
      <c r="UHW29" s="6"/>
      <c r="UHX29" s="6"/>
      <c r="UHY29" s="6"/>
      <c r="UHZ29" s="6"/>
      <c r="UIA29" s="6"/>
      <c r="UIB29" s="6"/>
      <c r="UIC29" s="6"/>
      <c r="UID29" s="6"/>
      <c r="UIE29" s="6"/>
      <c r="UIF29" s="6"/>
      <c r="UIG29" s="6"/>
      <c r="UIH29" s="6"/>
      <c r="UII29" s="6"/>
      <c r="UIJ29" s="6"/>
      <c r="UIK29" s="6"/>
      <c r="UIL29" s="6"/>
      <c r="UIM29" s="6"/>
      <c r="UIN29" s="6"/>
      <c r="UIO29" s="6"/>
      <c r="UIP29" s="6"/>
      <c r="UIQ29" s="6"/>
      <c r="UIR29" s="6"/>
      <c r="UIS29" s="6"/>
      <c r="UIT29" s="6"/>
      <c r="UIU29" s="6"/>
      <c r="UIV29" s="6"/>
      <c r="UIW29" s="6"/>
      <c r="UIX29" s="6"/>
      <c r="UIY29" s="6"/>
      <c r="UIZ29" s="6"/>
      <c r="UJA29" s="6"/>
      <c r="UJB29" s="6"/>
      <c r="UJC29" s="6"/>
      <c r="UJD29" s="6"/>
      <c r="UJE29" s="6"/>
      <c r="UJF29" s="6"/>
      <c r="UJG29" s="6"/>
      <c r="UJH29" s="6"/>
      <c r="UJI29" s="6"/>
      <c r="UJJ29" s="6"/>
      <c r="UJK29" s="6"/>
      <c r="UJL29" s="6"/>
      <c r="UJM29" s="6"/>
      <c r="UJN29" s="6"/>
      <c r="UJO29" s="6"/>
      <c r="UJP29" s="6"/>
      <c r="UJQ29" s="6"/>
      <c r="UJR29" s="6"/>
      <c r="UJS29" s="6"/>
      <c r="UJT29" s="6"/>
      <c r="UJU29" s="6"/>
      <c r="UJV29" s="6"/>
      <c r="UJW29" s="6"/>
      <c r="UJX29" s="6"/>
      <c r="UJY29" s="6"/>
      <c r="UJZ29" s="6"/>
      <c r="UKA29" s="6"/>
      <c r="UKB29" s="6"/>
      <c r="UKC29" s="6"/>
      <c r="UKD29" s="6"/>
      <c r="UKE29" s="6"/>
      <c r="UKF29" s="6"/>
      <c r="UKG29" s="6"/>
      <c r="UKH29" s="6"/>
      <c r="UKI29" s="6"/>
      <c r="UKJ29" s="6"/>
      <c r="UKK29" s="6"/>
      <c r="UKL29" s="6"/>
      <c r="UKM29" s="6"/>
      <c r="UKN29" s="6"/>
      <c r="UKO29" s="6"/>
      <c r="UKP29" s="6"/>
      <c r="UKQ29" s="6"/>
      <c r="UKR29" s="6"/>
      <c r="UKS29" s="6"/>
      <c r="UKT29" s="6"/>
      <c r="UKU29" s="6"/>
      <c r="UKV29" s="6"/>
      <c r="UKW29" s="6"/>
      <c r="UKX29" s="6"/>
      <c r="UKY29" s="6"/>
      <c r="UKZ29" s="6"/>
      <c r="ULA29" s="6"/>
      <c r="ULB29" s="6"/>
      <c r="ULC29" s="6"/>
      <c r="ULD29" s="6"/>
      <c r="ULE29" s="6"/>
      <c r="ULF29" s="6"/>
      <c r="ULG29" s="6"/>
      <c r="ULH29" s="6"/>
      <c r="ULI29" s="6"/>
      <c r="ULJ29" s="6"/>
      <c r="ULK29" s="6"/>
      <c r="ULL29" s="6"/>
      <c r="ULM29" s="6"/>
      <c r="ULN29" s="6"/>
      <c r="ULO29" s="6"/>
      <c r="ULP29" s="6"/>
      <c r="ULQ29" s="6"/>
      <c r="ULR29" s="6"/>
      <c r="ULS29" s="6"/>
      <c r="ULT29" s="6"/>
      <c r="ULU29" s="6"/>
      <c r="ULV29" s="6"/>
      <c r="ULW29" s="6"/>
      <c r="ULX29" s="6"/>
      <c r="ULY29" s="6"/>
      <c r="ULZ29" s="6"/>
      <c r="UMA29" s="6"/>
      <c r="UMB29" s="6"/>
      <c r="UMC29" s="6"/>
      <c r="UMD29" s="6"/>
      <c r="UME29" s="6"/>
      <c r="UMF29" s="6"/>
      <c r="UMG29" s="6"/>
      <c r="UMH29" s="6"/>
      <c r="UMI29" s="6"/>
      <c r="UMJ29" s="6"/>
      <c r="UMK29" s="6"/>
      <c r="UML29" s="6"/>
      <c r="UMM29" s="6"/>
      <c r="UMN29" s="6"/>
      <c r="UMO29" s="6"/>
      <c r="UMP29" s="6"/>
      <c r="UMQ29" s="6"/>
      <c r="UMR29" s="6"/>
      <c r="UMS29" s="6"/>
      <c r="UMT29" s="6"/>
      <c r="UMU29" s="6"/>
      <c r="UMV29" s="6"/>
      <c r="UMW29" s="6"/>
      <c r="UMX29" s="6"/>
      <c r="UMY29" s="6"/>
      <c r="UMZ29" s="6"/>
      <c r="UNA29" s="6"/>
      <c r="UNB29" s="6"/>
      <c r="UNC29" s="6"/>
      <c r="UND29" s="6"/>
      <c r="UNE29" s="6"/>
      <c r="UNF29" s="6"/>
      <c r="UNG29" s="6"/>
      <c r="UNH29" s="6"/>
      <c r="UNI29" s="6"/>
      <c r="UNJ29" s="6"/>
      <c r="UNK29" s="6"/>
      <c r="UNL29" s="6"/>
      <c r="UNM29" s="6"/>
      <c r="UNN29" s="6"/>
      <c r="UNO29" s="6"/>
      <c r="UNP29" s="6"/>
      <c r="UNQ29" s="6"/>
      <c r="UNR29" s="6"/>
      <c r="UNS29" s="6"/>
      <c r="UNT29" s="6"/>
      <c r="UNU29" s="6"/>
      <c r="UNV29" s="6"/>
      <c r="UNW29" s="6"/>
      <c r="UNX29" s="6"/>
      <c r="UNY29" s="6"/>
      <c r="UNZ29" s="6"/>
      <c r="UOA29" s="6"/>
      <c r="UOB29" s="6"/>
      <c r="UOC29" s="6"/>
      <c r="UOD29" s="6"/>
      <c r="UOE29" s="6"/>
      <c r="UOF29" s="6"/>
      <c r="UOG29" s="6"/>
      <c r="UOH29" s="6"/>
      <c r="UOI29" s="6"/>
      <c r="UOJ29" s="6"/>
      <c r="UOK29" s="6"/>
      <c r="UOL29" s="6"/>
      <c r="UOM29" s="6"/>
      <c r="UON29" s="6"/>
      <c r="UOO29" s="6"/>
      <c r="UOP29" s="6"/>
      <c r="UOQ29" s="6"/>
      <c r="UOR29" s="6"/>
      <c r="UOS29" s="6"/>
      <c r="UOT29" s="6"/>
      <c r="UOU29" s="6"/>
      <c r="UOV29" s="6"/>
      <c r="UOW29" s="6"/>
      <c r="UOX29" s="6"/>
      <c r="UOY29" s="6"/>
      <c r="UOZ29" s="6"/>
      <c r="UPA29" s="6"/>
      <c r="UPB29" s="6"/>
      <c r="UPC29" s="6"/>
      <c r="UPD29" s="6"/>
      <c r="UPE29" s="6"/>
      <c r="UPF29" s="6"/>
      <c r="UPG29" s="6"/>
      <c r="UPH29" s="6"/>
      <c r="UPI29" s="6"/>
      <c r="UPJ29" s="6"/>
      <c r="UPK29" s="6"/>
      <c r="UPL29" s="6"/>
      <c r="UPM29" s="6"/>
      <c r="UPN29" s="6"/>
      <c r="UPO29" s="6"/>
      <c r="UPP29" s="6"/>
      <c r="UPQ29" s="6"/>
      <c r="UPR29" s="6"/>
      <c r="UPS29" s="6"/>
      <c r="UPT29" s="6"/>
      <c r="UPU29" s="6"/>
      <c r="UPV29" s="6"/>
      <c r="UPW29" s="6"/>
      <c r="UPX29" s="6"/>
      <c r="UPY29" s="6"/>
      <c r="UPZ29" s="6"/>
      <c r="UQA29" s="6"/>
      <c r="UQB29" s="6"/>
      <c r="UQC29" s="6"/>
      <c r="UQD29" s="6"/>
      <c r="UQE29" s="6"/>
      <c r="UQF29" s="6"/>
      <c r="UQG29" s="6"/>
      <c r="UQH29" s="6"/>
      <c r="UQI29" s="6"/>
      <c r="UQJ29" s="6"/>
      <c r="UQK29" s="6"/>
      <c r="UQL29" s="6"/>
      <c r="UQM29" s="6"/>
      <c r="UQN29" s="6"/>
      <c r="UQO29" s="6"/>
      <c r="UQP29" s="6"/>
      <c r="UQQ29" s="6"/>
      <c r="UQR29" s="6"/>
      <c r="UQS29" s="6"/>
      <c r="UQT29" s="6"/>
      <c r="UQU29" s="6"/>
      <c r="UQV29" s="6"/>
      <c r="UQW29" s="6"/>
      <c r="UQX29" s="6"/>
      <c r="UQY29" s="6"/>
      <c r="UQZ29" s="6"/>
      <c r="URA29" s="6"/>
      <c r="URB29" s="6"/>
      <c r="URC29" s="6"/>
      <c r="URD29" s="6"/>
      <c r="URE29" s="6"/>
      <c r="URF29" s="6"/>
      <c r="URG29" s="6"/>
      <c r="URH29" s="6"/>
      <c r="URI29" s="6"/>
      <c r="URJ29" s="6"/>
      <c r="URK29" s="6"/>
      <c r="URL29" s="6"/>
      <c r="URM29" s="6"/>
      <c r="URN29" s="6"/>
      <c r="URO29" s="6"/>
      <c r="URP29" s="6"/>
      <c r="URQ29" s="6"/>
      <c r="URR29" s="6"/>
      <c r="URS29" s="6"/>
      <c r="URT29" s="6"/>
      <c r="URU29" s="6"/>
      <c r="URV29" s="6"/>
      <c r="URW29" s="6"/>
      <c r="URX29" s="6"/>
      <c r="URY29" s="6"/>
      <c r="URZ29" s="6"/>
      <c r="USA29" s="6"/>
      <c r="USB29" s="6"/>
      <c r="USC29" s="6"/>
      <c r="USD29" s="6"/>
      <c r="USE29" s="6"/>
      <c r="USF29" s="6"/>
      <c r="USG29" s="6"/>
      <c r="USH29" s="6"/>
      <c r="USI29" s="6"/>
      <c r="USJ29" s="6"/>
      <c r="USK29" s="6"/>
      <c r="USL29" s="6"/>
      <c r="USM29" s="6"/>
      <c r="USN29" s="6"/>
      <c r="USO29" s="6"/>
      <c r="USP29" s="6"/>
      <c r="USQ29" s="6"/>
      <c r="USR29" s="6"/>
      <c r="USS29" s="6"/>
      <c r="UST29" s="6"/>
      <c r="USU29" s="6"/>
      <c r="USV29" s="6"/>
      <c r="USW29" s="6"/>
      <c r="USX29" s="6"/>
      <c r="USY29" s="6"/>
      <c r="USZ29" s="6"/>
      <c r="UTA29" s="6"/>
      <c r="UTB29" s="6"/>
      <c r="UTC29" s="6"/>
      <c r="UTD29" s="6"/>
      <c r="UTE29" s="6"/>
      <c r="UTF29" s="6"/>
      <c r="UTG29" s="6"/>
      <c r="UTH29" s="6"/>
      <c r="UTI29" s="6"/>
      <c r="UTJ29" s="6"/>
      <c r="UTK29" s="6"/>
      <c r="UTL29" s="6"/>
      <c r="UTM29" s="6"/>
      <c r="UTN29" s="6"/>
      <c r="UTO29" s="6"/>
      <c r="UTP29" s="6"/>
      <c r="UTQ29" s="6"/>
      <c r="UTR29" s="6"/>
      <c r="UTS29" s="6"/>
      <c r="UTT29" s="6"/>
      <c r="UTU29" s="6"/>
      <c r="UTV29" s="6"/>
      <c r="UTW29" s="6"/>
      <c r="UTX29" s="6"/>
      <c r="UTY29" s="6"/>
      <c r="UTZ29" s="6"/>
      <c r="UUA29" s="6"/>
      <c r="UUB29" s="6"/>
      <c r="UUC29" s="6"/>
      <c r="UUD29" s="6"/>
      <c r="UUE29" s="6"/>
      <c r="UUF29" s="6"/>
      <c r="UUG29" s="6"/>
      <c r="UUH29" s="6"/>
      <c r="UUI29" s="6"/>
      <c r="UUJ29" s="6"/>
      <c r="UUK29" s="6"/>
      <c r="UUL29" s="6"/>
      <c r="UUM29" s="6"/>
      <c r="UUN29" s="6"/>
      <c r="UUO29" s="6"/>
      <c r="UUP29" s="6"/>
      <c r="UUQ29" s="6"/>
      <c r="UUR29" s="6"/>
      <c r="UUS29" s="6"/>
      <c r="UUT29" s="6"/>
      <c r="UUU29" s="6"/>
      <c r="UUV29" s="6"/>
      <c r="UUW29" s="6"/>
      <c r="UUX29" s="6"/>
      <c r="UUY29" s="6"/>
      <c r="UUZ29" s="6"/>
      <c r="UVA29" s="6"/>
      <c r="UVB29" s="6"/>
      <c r="UVC29" s="6"/>
      <c r="UVD29" s="6"/>
      <c r="UVE29" s="6"/>
      <c r="UVF29" s="6"/>
      <c r="UVG29" s="6"/>
      <c r="UVH29" s="6"/>
      <c r="UVI29" s="6"/>
      <c r="UVJ29" s="6"/>
      <c r="UVK29" s="6"/>
      <c r="UVL29" s="6"/>
      <c r="UVM29" s="6"/>
      <c r="UVN29" s="6"/>
      <c r="UVO29" s="6"/>
      <c r="UVP29" s="6"/>
      <c r="UVQ29" s="6"/>
      <c r="UVR29" s="6"/>
      <c r="UVS29" s="6"/>
      <c r="UVT29" s="6"/>
      <c r="UVU29" s="6"/>
      <c r="UVV29" s="6"/>
      <c r="UVW29" s="6"/>
      <c r="UVX29" s="6"/>
      <c r="UVY29" s="6"/>
      <c r="UVZ29" s="6"/>
      <c r="UWA29" s="6"/>
      <c r="UWB29" s="6"/>
      <c r="UWC29" s="6"/>
      <c r="UWD29" s="6"/>
      <c r="UWE29" s="6"/>
      <c r="UWF29" s="6"/>
      <c r="UWG29" s="6"/>
      <c r="UWH29" s="6"/>
      <c r="UWI29" s="6"/>
      <c r="UWJ29" s="6"/>
      <c r="UWK29" s="6"/>
      <c r="UWL29" s="6"/>
      <c r="UWM29" s="6"/>
      <c r="UWN29" s="6"/>
      <c r="UWO29" s="6"/>
      <c r="UWP29" s="6"/>
      <c r="UWQ29" s="6"/>
      <c r="UWR29" s="6"/>
      <c r="UWS29" s="6"/>
      <c r="UWT29" s="6"/>
      <c r="UWU29" s="6"/>
      <c r="UWV29" s="6"/>
      <c r="UWW29" s="6"/>
      <c r="UWX29" s="6"/>
      <c r="UWY29" s="6"/>
      <c r="UWZ29" s="6"/>
      <c r="UXA29" s="6"/>
      <c r="UXB29" s="6"/>
      <c r="UXC29" s="6"/>
      <c r="UXD29" s="6"/>
      <c r="UXE29" s="6"/>
      <c r="UXF29" s="6"/>
      <c r="UXG29" s="6"/>
      <c r="UXH29" s="6"/>
      <c r="UXI29" s="6"/>
      <c r="UXJ29" s="6"/>
      <c r="UXK29" s="6"/>
      <c r="UXL29" s="6"/>
      <c r="UXM29" s="6"/>
      <c r="UXN29" s="6"/>
      <c r="UXO29" s="6"/>
      <c r="UXP29" s="6"/>
      <c r="UXQ29" s="6"/>
      <c r="UXR29" s="6"/>
      <c r="UXS29" s="6"/>
      <c r="UXT29" s="6"/>
      <c r="UXU29" s="6"/>
      <c r="UXV29" s="6"/>
      <c r="UXW29" s="6"/>
      <c r="UXX29" s="6"/>
      <c r="UXY29" s="6"/>
      <c r="UXZ29" s="6"/>
      <c r="UYA29" s="6"/>
      <c r="UYB29" s="6"/>
      <c r="UYC29" s="6"/>
      <c r="UYD29" s="6"/>
      <c r="UYE29" s="6"/>
      <c r="UYF29" s="6"/>
      <c r="UYG29" s="6"/>
      <c r="UYH29" s="6"/>
      <c r="UYI29" s="6"/>
      <c r="UYJ29" s="6"/>
      <c r="UYK29" s="6"/>
      <c r="UYL29" s="6"/>
      <c r="UYM29" s="6"/>
      <c r="UYN29" s="6"/>
      <c r="UYO29" s="6"/>
      <c r="UYP29" s="6"/>
      <c r="UYQ29" s="6"/>
      <c r="UYR29" s="6"/>
      <c r="UYS29" s="6"/>
      <c r="UYT29" s="6"/>
      <c r="UYU29" s="6"/>
      <c r="UYV29" s="6"/>
      <c r="UYW29" s="6"/>
      <c r="UYX29" s="6"/>
      <c r="UYY29" s="6"/>
      <c r="UYZ29" s="6"/>
      <c r="UZA29" s="6"/>
      <c r="UZB29" s="6"/>
      <c r="UZC29" s="6"/>
      <c r="UZD29" s="6"/>
      <c r="UZE29" s="6"/>
      <c r="UZF29" s="6"/>
      <c r="UZG29" s="6"/>
      <c r="UZH29" s="6"/>
      <c r="UZI29" s="6"/>
      <c r="UZJ29" s="6"/>
      <c r="UZK29" s="6"/>
      <c r="UZL29" s="6"/>
      <c r="UZM29" s="6"/>
      <c r="UZN29" s="6"/>
      <c r="UZO29" s="6"/>
      <c r="UZP29" s="6"/>
      <c r="UZQ29" s="6"/>
      <c r="UZR29" s="6"/>
      <c r="UZS29" s="6"/>
      <c r="UZT29" s="6"/>
      <c r="UZU29" s="6"/>
      <c r="UZV29" s="6"/>
      <c r="UZW29" s="6"/>
      <c r="UZX29" s="6"/>
      <c r="UZY29" s="6"/>
      <c r="UZZ29" s="6"/>
      <c r="VAA29" s="6"/>
      <c r="VAB29" s="6"/>
      <c r="VAC29" s="6"/>
      <c r="VAD29" s="6"/>
      <c r="VAE29" s="6"/>
      <c r="VAF29" s="6"/>
      <c r="VAG29" s="6"/>
      <c r="VAH29" s="6"/>
      <c r="VAI29" s="6"/>
      <c r="VAJ29" s="6"/>
      <c r="VAK29" s="6"/>
      <c r="VAL29" s="6"/>
      <c r="VAM29" s="6"/>
      <c r="VAN29" s="6"/>
      <c r="VAO29" s="6"/>
      <c r="VAP29" s="6"/>
      <c r="VAQ29" s="6"/>
      <c r="VAR29" s="6"/>
      <c r="VAS29" s="6"/>
      <c r="VAT29" s="6"/>
      <c r="VAU29" s="6"/>
      <c r="VAV29" s="6"/>
      <c r="VAW29" s="6"/>
      <c r="VAX29" s="6"/>
      <c r="VAY29" s="6"/>
      <c r="VAZ29" s="6"/>
      <c r="VBA29" s="6"/>
      <c r="VBB29" s="6"/>
      <c r="VBC29" s="6"/>
      <c r="VBD29" s="6"/>
      <c r="VBE29" s="6"/>
      <c r="VBF29" s="6"/>
      <c r="VBG29" s="6"/>
      <c r="VBH29" s="6"/>
      <c r="VBI29" s="6"/>
      <c r="VBJ29" s="6"/>
      <c r="VBK29" s="6"/>
      <c r="VBL29" s="6"/>
      <c r="VBM29" s="6"/>
      <c r="VBN29" s="6"/>
      <c r="VBO29" s="6"/>
      <c r="VBP29" s="6"/>
      <c r="VBQ29" s="6"/>
      <c r="VBR29" s="6"/>
      <c r="VBS29" s="6"/>
      <c r="VBT29" s="6"/>
      <c r="VBU29" s="6"/>
      <c r="VBV29" s="6"/>
      <c r="VBW29" s="6"/>
      <c r="VBX29" s="6"/>
      <c r="VBY29" s="6"/>
      <c r="VBZ29" s="6"/>
      <c r="VCA29" s="6"/>
      <c r="VCB29" s="6"/>
      <c r="VCC29" s="6"/>
      <c r="VCD29" s="6"/>
      <c r="VCE29" s="6"/>
      <c r="VCF29" s="6"/>
      <c r="VCG29" s="6"/>
      <c r="VCH29" s="6"/>
      <c r="VCI29" s="6"/>
      <c r="VCJ29" s="6"/>
      <c r="VCK29" s="6"/>
      <c r="VCL29" s="6"/>
      <c r="VCM29" s="6"/>
      <c r="VCN29" s="6"/>
      <c r="VCO29" s="6"/>
      <c r="VCP29" s="6"/>
      <c r="VCQ29" s="6"/>
      <c r="VCR29" s="6"/>
      <c r="VCS29" s="6"/>
      <c r="VCT29" s="6"/>
      <c r="VCU29" s="6"/>
      <c r="VCV29" s="6"/>
      <c r="VCW29" s="6"/>
      <c r="VCX29" s="6"/>
      <c r="VCY29" s="6"/>
      <c r="VCZ29" s="6"/>
      <c r="VDA29" s="6"/>
      <c r="VDB29" s="6"/>
      <c r="VDC29" s="6"/>
      <c r="VDD29" s="6"/>
      <c r="VDE29" s="6"/>
      <c r="VDF29" s="6"/>
      <c r="VDG29" s="6"/>
      <c r="VDH29" s="6"/>
      <c r="VDI29" s="6"/>
      <c r="VDJ29" s="6"/>
      <c r="VDK29" s="6"/>
      <c r="VDL29" s="6"/>
      <c r="VDM29" s="6"/>
      <c r="VDN29" s="6"/>
      <c r="VDO29" s="6"/>
      <c r="VDP29" s="6"/>
      <c r="VDQ29" s="6"/>
      <c r="VDR29" s="6"/>
      <c r="VDS29" s="6"/>
      <c r="VDT29" s="6"/>
      <c r="VDU29" s="6"/>
      <c r="VDV29" s="6"/>
      <c r="VDW29" s="6"/>
      <c r="VDX29" s="6"/>
      <c r="VDY29" s="6"/>
      <c r="VDZ29" s="6"/>
      <c r="VEA29" s="6"/>
      <c r="VEB29" s="6"/>
      <c r="VEC29" s="6"/>
      <c r="VED29" s="6"/>
      <c r="VEE29" s="6"/>
      <c r="VEF29" s="6"/>
      <c r="VEG29" s="6"/>
      <c r="VEH29" s="6"/>
      <c r="VEI29" s="6"/>
      <c r="VEJ29" s="6"/>
      <c r="VEK29" s="6"/>
      <c r="VEL29" s="6"/>
      <c r="VEM29" s="6"/>
      <c r="VEN29" s="6"/>
      <c r="VEO29" s="6"/>
      <c r="VEP29" s="6"/>
      <c r="VEQ29" s="6"/>
      <c r="VER29" s="6"/>
      <c r="VES29" s="6"/>
      <c r="VET29" s="6"/>
      <c r="VEU29" s="6"/>
      <c r="VEV29" s="6"/>
      <c r="VEW29" s="6"/>
      <c r="VEX29" s="6"/>
      <c r="VEY29" s="6"/>
      <c r="VEZ29" s="6"/>
      <c r="VFA29" s="6"/>
      <c r="VFB29" s="6"/>
      <c r="VFC29" s="6"/>
      <c r="VFD29" s="6"/>
      <c r="VFE29" s="6"/>
      <c r="VFF29" s="6"/>
      <c r="VFG29" s="6"/>
      <c r="VFH29" s="6"/>
      <c r="VFI29" s="6"/>
      <c r="VFJ29" s="6"/>
      <c r="VFK29" s="6"/>
      <c r="VFL29" s="6"/>
      <c r="VFM29" s="6"/>
      <c r="VFN29" s="6"/>
      <c r="VFO29" s="6"/>
      <c r="VFP29" s="6"/>
      <c r="VFQ29" s="6"/>
      <c r="VFR29" s="6"/>
      <c r="VFS29" s="6"/>
      <c r="VFT29" s="6"/>
      <c r="VFU29" s="6"/>
      <c r="VFV29" s="6"/>
      <c r="VFW29" s="6"/>
      <c r="VFX29" s="6"/>
      <c r="VFY29" s="6"/>
      <c r="VFZ29" s="6"/>
      <c r="VGA29" s="6"/>
      <c r="VGB29" s="6"/>
      <c r="VGC29" s="6"/>
      <c r="VGD29" s="6"/>
      <c r="VGE29" s="6"/>
      <c r="VGF29" s="6"/>
      <c r="VGG29" s="6"/>
      <c r="VGH29" s="6"/>
      <c r="VGI29" s="6"/>
      <c r="VGJ29" s="6"/>
      <c r="VGK29" s="6"/>
      <c r="VGL29" s="6"/>
      <c r="VGM29" s="6"/>
      <c r="VGN29" s="6"/>
      <c r="VGO29" s="6"/>
      <c r="VGP29" s="6"/>
      <c r="VGQ29" s="6"/>
      <c r="VGR29" s="6"/>
      <c r="VGS29" s="6"/>
      <c r="VGT29" s="6"/>
      <c r="VGU29" s="6"/>
      <c r="VGV29" s="6"/>
      <c r="VGW29" s="6"/>
      <c r="VGX29" s="6"/>
      <c r="VGY29" s="6"/>
      <c r="VGZ29" s="6"/>
      <c r="VHA29" s="6"/>
      <c r="VHB29" s="6"/>
      <c r="VHC29" s="6"/>
      <c r="VHD29" s="6"/>
      <c r="VHE29" s="6"/>
      <c r="VHF29" s="6"/>
      <c r="VHG29" s="6"/>
      <c r="VHH29" s="6"/>
      <c r="VHI29" s="6"/>
      <c r="VHJ29" s="6"/>
      <c r="VHK29" s="6"/>
      <c r="VHL29" s="6"/>
      <c r="VHM29" s="6"/>
      <c r="VHN29" s="6"/>
      <c r="VHO29" s="6"/>
      <c r="VHP29" s="6"/>
      <c r="VHQ29" s="6"/>
      <c r="VHR29" s="6"/>
      <c r="VHS29" s="6"/>
      <c r="VHT29" s="6"/>
      <c r="VHU29" s="6"/>
      <c r="VHV29" s="6"/>
      <c r="VHW29" s="6"/>
      <c r="VHX29" s="6"/>
      <c r="VHY29" s="6"/>
      <c r="VHZ29" s="6"/>
      <c r="VIA29" s="6"/>
      <c r="VIB29" s="6"/>
      <c r="VIC29" s="6"/>
      <c r="VID29" s="6"/>
      <c r="VIE29" s="6"/>
      <c r="VIF29" s="6"/>
      <c r="VIG29" s="6"/>
      <c r="VIH29" s="6"/>
      <c r="VII29" s="6"/>
      <c r="VIJ29" s="6"/>
      <c r="VIK29" s="6"/>
      <c r="VIL29" s="6"/>
      <c r="VIM29" s="6"/>
      <c r="VIN29" s="6"/>
      <c r="VIO29" s="6"/>
      <c r="VIP29" s="6"/>
      <c r="VIQ29" s="6"/>
      <c r="VIR29" s="6"/>
      <c r="VIS29" s="6"/>
      <c r="VIT29" s="6"/>
      <c r="VIU29" s="6"/>
      <c r="VIV29" s="6"/>
      <c r="VIW29" s="6"/>
      <c r="VIX29" s="6"/>
      <c r="VIY29" s="6"/>
      <c r="VIZ29" s="6"/>
      <c r="VJA29" s="6"/>
      <c r="VJB29" s="6"/>
      <c r="VJC29" s="6"/>
      <c r="VJD29" s="6"/>
      <c r="VJE29" s="6"/>
      <c r="VJF29" s="6"/>
      <c r="VJG29" s="6"/>
      <c r="VJH29" s="6"/>
      <c r="VJI29" s="6"/>
      <c r="VJJ29" s="6"/>
      <c r="VJK29" s="6"/>
      <c r="VJL29" s="6"/>
      <c r="VJM29" s="6"/>
      <c r="VJN29" s="6"/>
      <c r="VJO29" s="6"/>
      <c r="VJP29" s="6"/>
      <c r="VJQ29" s="6"/>
      <c r="VJR29" s="6"/>
      <c r="VJS29" s="6"/>
      <c r="VJT29" s="6"/>
      <c r="VJU29" s="6"/>
      <c r="VJV29" s="6"/>
      <c r="VJW29" s="6"/>
      <c r="VJX29" s="6"/>
      <c r="VJY29" s="6"/>
      <c r="VJZ29" s="6"/>
      <c r="VKA29" s="6"/>
      <c r="VKB29" s="6"/>
      <c r="VKC29" s="6"/>
      <c r="VKD29" s="6"/>
      <c r="VKE29" s="6"/>
      <c r="VKF29" s="6"/>
      <c r="VKG29" s="6"/>
      <c r="VKH29" s="6"/>
      <c r="VKI29" s="6"/>
      <c r="VKJ29" s="6"/>
      <c r="VKK29" s="6"/>
      <c r="VKL29" s="6"/>
      <c r="VKM29" s="6"/>
      <c r="VKN29" s="6"/>
      <c r="VKO29" s="6"/>
      <c r="VKP29" s="6"/>
      <c r="VKQ29" s="6"/>
      <c r="VKR29" s="6"/>
      <c r="VKS29" s="6"/>
      <c r="VKT29" s="6"/>
      <c r="VKU29" s="6"/>
      <c r="VKV29" s="6"/>
      <c r="VKW29" s="6"/>
      <c r="VKX29" s="6"/>
      <c r="VKY29" s="6"/>
      <c r="VKZ29" s="6"/>
      <c r="VLA29" s="6"/>
      <c r="VLB29" s="6"/>
      <c r="VLC29" s="6"/>
      <c r="VLD29" s="6"/>
      <c r="VLE29" s="6"/>
      <c r="VLF29" s="6"/>
      <c r="VLG29" s="6"/>
      <c r="VLH29" s="6"/>
      <c r="VLI29" s="6"/>
      <c r="VLJ29" s="6"/>
      <c r="VLK29" s="6"/>
      <c r="VLL29" s="6"/>
      <c r="VLM29" s="6"/>
      <c r="VLN29" s="6"/>
      <c r="VLO29" s="6"/>
      <c r="VLP29" s="6"/>
      <c r="VLQ29" s="6"/>
      <c r="VLR29" s="6"/>
      <c r="VLS29" s="6"/>
      <c r="VLT29" s="6"/>
      <c r="VLU29" s="6"/>
      <c r="VLV29" s="6"/>
      <c r="VLW29" s="6"/>
      <c r="VLX29" s="6"/>
      <c r="VLY29" s="6"/>
      <c r="VLZ29" s="6"/>
      <c r="VMA29" s="6"/>
      <c r="VMB29" s="6"/>
      <c r="VMC29" s="6"/>
      <c r="VMD29" s="6"/>
      <c r="VME29" s="6"/>
      <c r="VMF29" s="6"/>
      <c r="VMG29" s="6"/>
      <c r="VMH29" s="6"/>
      <c r="VMI29" s="6"/>
      <c r="VMJ29" s="6"/>
      <c r="VMK29" s="6"/>
      <c r="VML29" s="6"/>
      <c r="VMM29" s="6"/>
      <c r="VMN29" s="6"/>
      <c r="VMO29" s="6"/>
      <c r="VMP29" s="6"/>
      <c r="VMQ29" s="6"/>
      <c r="VMR29" s="6"/>
      <c r="VMS29" s="6"/>
      <c r="VMT29" s="6"/>
      <c r="VMU29" s="6"/>
      <c r="VMV29" s="6"/>
      <c r="VMW29" s="6"/>
      <c r="VMX29" s="6"/>
      <c r="VMY29" s="6"/>
      <c r="VMZ29" s="6"/>
      <c r="VNA29" s="6"/>
      <c r="VNB29" s="6"/>
      <c r="VNC29" s="6"/>
      <c r="VND29" s="6"/>
      <c r="VNE29" s="6"/>
      <c r="VNF29" s="6"/>
      <c r="VNG29" s="6"/>
      <c r="VNH29" s="6"/>
      <c r="VNI29" s="6"/>
      <c r="VNJ29" s="6"/>
      <c r="VNK29" s="6"/>
      <c r="VNL29" s="6"/>
      <c r="VNM29" s="6"/>
      <c r="VNN29" s="6"/>
      <c r="VNO29" s="6"/>
      <c r="VNP29" s="6"/>
      <c r="VNQ29" s="6"/>
      <c r="VNR29" s="6"/>
      <c r="VNS29" s="6"/>
      <c r="VNT29" s="6"/>
      <c r="VNU29" s="6"/>
      <c r="VNV29" s="6"/>
      <c r="VNW29" s="6"/>
      <c r="VNX29" s="6"/>
      <c r="VNY29" s="6"/>
      <c r="VNZ29" s="6"/>
      <c r="VOA29" s="6"/>
      <c r="VOB29" s="6"/>
      <c r="VOC29" s="6"/>
      <c r="VOD29" s="6"/>
      <c r="VOE29" s="6"/>
      <c r="VOF29" s="6"/>
      <c r="VOG29" s="6"/>
      <c r="VOH29" s="6"/>
      <c r="VOI29" s="6"/>
      <c r="VOJ29" s="6"/>
      <c r="VOK29" s="6"/>
      <c r="VOL29" s="6"/>
      <c r="VOM29" s="6"/>
      <c r="VON29" s="6"/>
      <c r="VOO29" s="6"/>
      <c r="VOP29" s="6"/>
      <c r="VOQ29" s="6"/>
      <c r="VOR29" s="6"/>
      <c r="VOS29" s="6"/>
      <c r="VOT29" s="6"/>
      <c r="VOU29" s="6"/>
      <c r="VOV29" s="6"/>
      <c r="VOW29" s="6"/>
      <c r="VOX29" s="6"/>
      <c r="VOY29" s="6"/>
      <c r="VOZ29" s="6"/>
      <c r="VPA29" s="6"/>
      <c r="VPB29" s="6"/>
      <c r="VPC29" s="6"/>
      <c r="VPD29" s="6"/>
      <c r="VPE29" s="6"/>
      <c r="VPF29" s="6"/>
      <c r="VPG29" s="6"/>
      <c r="VPH29" s="6"/>
      <c r="VPI29" s="6"/>
      <c r="VPJ29" s="6"/>
      <c r="VPK29" s="6"/>
      <c r="VPL29" s="6"/>
      <c r="VPM29" s="6"/>
      <c r="VPN29" s="6"/>
      <c r="VPO29" s="6"/>
      <c r="VPP29" s="6"/>
      <c r="VPQ29" s="6"/>
      <c r="VPR29" s="6"/>
      <c r="VPS29" s="6"/>
      <c r="VPT29" s="6"/>
      <c r="VPU29" s="6"/>
      <c r="VPV29" s="6"/>
      <c r="VPW29" s="6"/>
      <c r="VPX29" s="6"/>
      <c r="VPY29" s="6"/>
      <c r="VPZ29" s="6"/>
      <c r="VQA29" s="6"/>
      <c r="VQB29" s="6"/>
      <c r="VQC29" s="6"/>
      <c r="VQD29" s="6"/>
      <c r="VQE29" s="6"/>
      <c r="VQF29" s="6"/>
      <c r="VQG29" s="6"/>
      <c r="VQH29" s="6"/>
      <c r="VQI29" s="6"/>
      <c r="VQJ29" s="6"/>
      <c r="VQK29" s="6"/>
      <c r="VQL29" s="6"/>
      <c r="VQM29" s="6"/>
      <c r="VQN29" s="6"/>
      <c r="VQO29" s="6"/>
      <c r="VQP29" s="6"/>
      <c r="VQQ29" s="6"/>
      <c r="VQR29" s="6"/>
      <c r="VQS29" s="6"/>
      <c r="VQT29" s="6"/>
      <c r="VQU29" s="6"/>
      <c r="VQV29" s="6"/>
      <c r="VQW29" s="6"/>
      <c r="VQX29" s="6"/>
      <c r="VQY29" s="6"/>
      <c r="VQZ29" s="6"/>
      <c r="VRA29" s="6"/>
      <c r="VRB29" s="6"/>
      <c r="VRC29" s="6"/>
      <c r="VRD29" s="6"/>
      <c r="VRE29" s="6"/>
      <c r="VRF29" s="6"/>
      <c r="VRG29" s="6"/>
      <c r="VRH29" s="6"/>
      <c r="VRI29" s="6"/>
      <c r="VRJ29" s="6"/>
      <c r="VRK29" s="6"/>
      <c r="VRL29" s="6"/>
      <c r="VRM29" s="6"/>
      <c r="VRN29" s="6"/>
      <c r="VRO29" s="6"/>
      <c r="VRP29" s="6"/>
      <c r="VRQ29" s="6"/>
      <c r="VRR29" s="6"/>
      <c r="VRS29" s="6"/>
      <c r="VRT29" s="6"/>
      <c r="VRU29" s="6"/>
      <c r="VRV29" s="6"/>
      <c r="VRW29" s="6"/>
      <c r="VRX29" s="6"/>
      <c r="VRY29" s="6"/>
      <c r="VRZ29" s="6"/>
      <c r="VSA29" s="6"/>
      <c r="VSB29" s="6"/>
      <c r="VSC29" s="6"/>
      <c r="VSD29" s="6"/>
      <c r="VSE29" s="6"/>
      <c r="VSF29" s="6"/>
      <c r="VSG29" s="6"/>
      <c r="VSH29" s="6"/>
      <c r="VSI29" s="6"/>
      <c r="VSJ29" s="6"/>
      <c r="VSK29" s="6"/>
      <c r="VSL29" s="6"/>
      <c r="VSM29" s="6"/>
      <c r="VSN29" s="6"/>
      <c r="VSO29" s="6"/>
      <c r="VSP29" s="6"/>
      <c r="VSQ29" s="6"/>
      <c r="VSR29" s="6"/>
      <c r="VSS29" s="6"/>
      <c r="VST29" s="6"/>
      <c r="VSU29" s="6"/>
      <c r="VSV29" s="6"/>
      <c r="VSW29" s="6"/>
      <c r="VSX29" s="6"/>
      <c r="VSY29" s="6"/>
      <c r="VSZ29" s="6"/>
      <c r="VTA29" s="6"/>
      <c r="VTB29" s="6"/>
      <c r="VTC29" s="6"/>
      <c r="VTD29" s="6"/>
      <c r="VTE29" s="6"/>
      <c r="VTF29" s="6"/>
      <c r="VTG29" s="6"/>
      <c r="VTH29" s="6"/>
      <c r="VTI29" s="6"/>
      <c r="VTJ29" s="6"/>
      <c r="VTK29" s="6"/>
      <c r="VTL29" s="6"/>
      <c r="VTM29" s="6"/>
      <c r="VTN29" s="6"/>
      <c r="VTO29" s="6"/>
      <c r="VTP29" s="6"/>
      <c r="VTQ29" s="6"/>
      <c r="VTR29" s="6"/>
      <c r="VTS29" s="6"/>
      <c r="VTT29" s="6"/>
      <c r="VTU29" s="6"/>
      <c r="VTV29" s="6"/>
      <c r="VTW29" s="6"/>
      <c r="VTX29" s="6"/>
      <c r="VTY29" s="6"/>
      <c r="VTZ29" s="6"/>
      <c r="VUA29" s="6"/>
      <c r="VUB29" s="6"/>
      <c r="VUC29" s="6"/>
      <c r="VUD29" s="6"/>
      <c r="VUE29" s="6"/>
      <c r="VUF29" s="6"/>
      <c r="VUG29" s="6"/>
      <c r="VUH29" s="6"/>
      <c r="VUI29" s="6"/>
      <c r="VUJ29" s="6"/>
      <c r="VUK29" s="6"/>
      <c r="VUL29" s="6"/>
      <c r="VUM29" s="6"/>
      <c r="VUN29" s="6"/>
      <c r="VUO29" s="6"/>
      <c r="VUP29" s="6"/>
      <c r="VUQ29" s="6"/>
      <c r="VUR29" s="6"/>
      <c r="VUS29" s="6"/>
      <c r="VUT29" s="6"/>
      <c r="VUU29" s="6"/>
      <c r="VUV29" s="6"/>
      <c r="VUW29" s="6"/>
      <c r="VUX29" s="6"/>
      <c r="VUY29" s="6"/>
      <c r="VUZ29" s="6"/>
      <c r="VVA29" s="6"/>
      <c r="VVB29" s="6"/>
      <c r="VVC29" s="6"/>
      <c r="VVD29" s="6"/>
      <c r="VVE29" s="6"/>
      <c r="VVF29" s="6"/>
      <c r="VVG29" s="6"/>
      <c r="VVH29" s="6"/>
      <c r="VVI29" s="6"/>
      <c r="VVJ29" s="6"/>
      <c r="VVK29" s="6"/>
      <c r="VVL29" s="6"/>
      <c r="VVM29" s="6"/>
      <c r="VVN29" s="6"/>
      <c r="VVO29" s="6"/>
      <c r="VVP29" s="6"/>
      <c r="VVQ29" s="6"/>
      <c r="VVR29" s="6"/>
      <c r="VVS29" s="6"/>
      <c r="VVT29" s="6"/>
      <c r="VVU29" s="6"/>
      <c r="VVV29" s="6"/>
      <c r="VVW29" s="6"/>
      <c r="VVX29" s="6"/>
      <c r="VVY29" s="6"/>
      <c r="VVZ29" s="6"/>
      <c r="VWA29" s="6"/>
      <c r="VWB29" s="6"/>
      <c r="VWC29" s="6"/>
      <c r="VWD29" s="6"/>
      <c r="VWE29" s="6"/>
      <c r="VWF29" s="6"/>
      <c r="VWG29" s="6"/>
      <c r="VWH29" s="6"/>
      <c r="VWI29" s="6"/>
      <c r="VWJ29" s="6"/>
      <c r="VWK29" s="6"/>
      <c r="VWL29" s="6"/>
      <c r="VWM29" s="6"/>
      <c r="VWN29" s="6"/>
      <c r="VWO29" s="6"/>
      <c r="VWP29" s="6"/>
      <c r="VWQ29" s="6"/>
      <c r="VWR29" s="6"/>
      <c r="VWS29" s="6"/>
      <c r="VWT29" s="6"/>
      <c r="VWU29" s="6"/>
      <c r="VWV29" s="6"/>
      <c r="VWW29" s="6"/>
      <c r="VWX29" s="6"/>
      <c r="VWY29" s="6"/>
      <c r="VWZ29" s="6"/>
      <c r="VXA29" s="6"/>
      <c r="VXB29" s="6"/>
      <c r="VXC29" s="6"/>
      <c r="VXD29" s="6"/>
      <c r="VXE29" s="6"/>
      <c r="VXF29" s="6"/>
      <c r="VXG29" s="6"/>
      <c r="VXH29" s="6"/>
      <c r="VXI29" s="6"/>
      <c r="VXJ29" s="6"/>
      <c r="VXK29" s="6"/>
      <c r="VXL29" s="6"/>
      <c r="VXM29" s="6"/>
      <c r="VXN29" s="6"/>
      <c r="VXO29" s="6"/>
      <c r="VXP29" s="6"/>
      <c r="VXQ29" s="6"/>
      <c r="VXR29" s="6"/>
      <c r="VXS29" s="6"/>
      <c r="VXT29" s="6"/>
      <c r="VXU29" s="6"/>
      <c r="VXV29" s="6"/>
      <c r="VXW29" s="6"/>
      <c r="VXX29" s="6"/>
      <c r="VXY29" s="6"/>
      <c r="VXZ29" s="6"/>
      <c r="VYA29" s="6"/>
      <c r="VYB29" s="6"/>
      <c r="VYC29" s="6"/>
      <c r="VYD29" s="6"/>
      <c r="VYE29" s="6"/>
      <c r="VYF29" s="6"/>
      <c r="VYG29" s="6"/>
      <c r="VYH29" s="6"/>
      <c r="VYI29" s="6"/>
      <c r="VYJ29" s="6"/>
      <c r="VYK29" s="6"/>
      <c r="VYL29" s="6"/>
      <c r="VYM29" s="6"/>
      <c r="VYN29" s="6"/>
      <c r="VYO29" s="6"/>
      <c r="VYP29" s="6"/>
      <c r="VYQ29" s="6"/>
      <c r="VYR29" s="6"/>
      <c r="VYS29" s="6"/>
      <c r="VYT29" s="6"/>
      <c r="VYU29" s="6"/>
      <c r="VYV29" s="6"/>
      <c r="VYW29" s="6"/>
      <c r="VYX29" s="6"/>
      <c r="VYY29" s="6"/>
      <c r="VYZ29" s="6"/>
      <c r="VZA29" s="6"/>
      <c r="VZB29" s="6"/>
      <c r="VZC29" s="6"/>
      <c r="VZD29" s="6"/>
      <c r="VZE29" s="6"/>
      <c r="VZF29" s="6"/>
      <c r="VZG29" s="6"/>
      <c r="VZH29" s="6"/>
      <c r="VZI29" s="6"/>
      <c r="VZJ29" s="6"/>
      <c r="VZK29" s="6"/>
      <c r="VZL29" s="6"/>
      <c r="VZM29" s="6"/>
      <c r="VZN29" s="6"/>
      <c r="VZO29" s="6"/>
      <c r="VZP29" s="6"/>
      <c r="VZQ29" s="6"/>
      <c r="VZR29" s="6"/>
      <c r="VZS29" s="6"/>
      <c r="VZT29" s="6"/>
      <c r="VZU29" s="6"/>
      <c r="VZV29" s="6"/>
      <c r="VZW29" s="6"/>
      <c r="VZX29" s="6"/>
      <c r="VZY29" s="6"/>
      <c r="VZZ29" s="6"/>
      <c r="WAA29" s="6"/>
      <c r="WAB29" s="6"/>
      <c r="WAC29" s="6"/>
      <c r="WAD29" s="6"/>
      <c r="WAE29" s="6"/>
      <c r="WAF29" s="6"/>
      <c r="WAG29" s="6"/>
      <c r="WAH29" s="6"/>
      <c r="WAI29" s="6"/>
      <c r="WAJ29" s="6"/>
      <c r="WAK29" s="6"/>
      <c r="WAL29" s="6"/>
      <c r="WAM29" s="6"/>
      <c r="WAN29" s="6"/>
      <c r="WAO29" s="6"/>
      <c r="WAP29" s="6"/>
      <c r="WAQ29" s="6"/>
      <c r="WAR29" s="6"/>
      <c r="WAS29" s="6"/>
      <c r="WAT29" s="6"/>
      <c r="WAU29" s="6"/>
      <c r="WAV29" s="6"/>
      <c r="WAW29" s="6"/>
      <c r="WAX29" s="6"/>
      <c r="WAY29" s="6"/>
      <c r="WAZ29" s="6"/>
      <c r="WBA29" s="6"/>
      <c r="WBB29" s="6"/>
      <c r="WBC29" s="6"/>
      <c r="WBD29" s="6"/>
      <c r="WBE29" s="6"/>
      <c r="WBF29" s="6"/>
      <c r="WBG29" s="6"/>
      <c r="WBH29" s="6"/>
      <c r="WBI29" s="6"/>
      <c r="WBJ29" s="6"/>
      <c r="WBK29" s="6"/>
      <c r="WBL29" s="6"/>
      <c r="WBM29" s="6"/>
      <c r="WBN29" s="6"/>
      <c r="WBO29" s="6"/>
      <c r="WBP29" s="6"/>
      <c r="WBQ29" s="6"/>
      <c r="WBR29" s="6"/>
      <c r="WBS29" s="6"/>
      <c r="WBT29" s="6"/>
      <c r="WBU29" s="6"/>
      <c r="WBV29" s="6"/>
      <c r="WBW29" s="6"/>
      <c r="WBX29" s="6"/>
      <c r="WBY29" s="6"/>
      <c r="WBZ29" s="6"/>
      <c r="WCA29" s="6"/>
      <c r="WCB29" s="6"/>
      <c r="WCC29" s="6"/>
      <c r="WCD29" s="6"/>
      <c r="WCE29" s="6"/>
      <c r="WCF29" s="6"/>
      <c r="WCG29" s="6"/>
      <c r="WCH29" s="6"/>
      <c r="WCI29" s="6"/>
      <c r="WCJ29" s="6"/>
      <c r="WCK29" s="6"/>
      <c r="WCL29" s="6"/>
      <c r="WCM29" s="6"/>
      <c r="WCN29" s="6"/>
      <c r="WCO29" s="6"/>
      <c r="WCP29" s="6"/>
      <c r="WCQ29" s="6"/>
      <c r="WCR29" s="6"/>
      <c r="WCS29" s="6"/>
      <c r="WCT29" s="6"/>
      <c r="WCU29" s="6"/>
      <c r="WCV29" s="6"/>
      <c r="WCW29" s="6"/>
      <c r="WCX29" s="6"/>
      <c r="WCY29" s="6"/>
      <c r="WCZ29" s="6"/>
      <c r="WDA29" s="6"/>
      <c r="WDB29" s="6"/>
      <c r="WDC29" s="6"/>
      <c r="WDD29" s="6"/>
      <c r="WDE29" s="6"/>
      <c r="WDF29" s="6"/>
      <c r="WDG29" s="6"/>
      <c r="WDH29" s="6"/>
      <c r="WDI29" s="6"/>
      <c r="WDJ29" s="6"/>
      <c r="WDK29" s="6"/>
      <c r="WDL29" s="6"/>
      <c r="WDM29" s="6"/>
      <c r="WDN29" s="6"/>
      <c r="WDO29" s="6"/>
      <c r="WDP29" s="6"/>
      <c r="WDQ29" s="6"/>
      <c r="WDR29" s="6"/>
      <c r="WDS29" s="6"/>
      <c r="WDT29" s="6"/>
      <c r="WDU29" s="6"/>
      <c r="WDV29" s="6"/>
      <c r="WDW29" s="6"/>
      <c r="WDX29" s="6"/>
      <c r="WDY29" s="6"/>
      <c r="WDZ29" s="6"/>
      <c r="WEA29" s="6"/>
      <c r="WEB29" s="6"/>
      <c r="WEC29" s="6"/>
      <c r="WED29" s="6"/>
      <c r="WEE29" s="6"/>
      <c r="WEF29" s="6"/>
      <c r="WEG29" s="6"/>
      <c r="WEH29" s="6"/>
      <c r="WEI29" s="6"/>
      <c r="WEJ29" s="6"/>
      <c r="WEK29" s="6"/>
      <c r="WEL29" s="6"/>
      <c r="WEM29" s="6"/>
      <c r="WEN29" s="6"/>
      <c r="WEO29" s="6"/>
      <c r="WEP29" s="6"/>
      <c r="WEQ29" s="6"/>
      <c r="WER29" s="6"/>
      <c r="WES29" s="6"/>
      <c r="WET29" s="6"/>
      <c r="WEU29" s="6"/>
      <c r="WEV29" s="6"/>
      <c r="WEW29" s="6"/>
      <c r="WEX29" s="6"/>
      <c r="WEY29" s="6"/>
      <c r="WEZ29" s="6"/>
      <c r="WFA29" s="6"/>
      <c r="WFB29" s="6"/>
      <c r="WFC29" s="6"/>
      <c r="WFD29" s="6"/>
      <c r="WFE29" s="6"/>
      <c r="WFF29" s="6"/>
      <c r="WFG29" s="6"/>
      <c r="WFH29" s="6"/>
      <c r="WFI29" s="6"/>
      <c r="WFJ29" s="6"/>
      <c r="WFK29" s="6"/>
      <c r="WFL29" s="6"/>
      <c r="WFM29" s="6"/>
      <c r="WFN29" s="6"/>
      <c r="WFO29" s="6"/>
      <c r="WFP29" s="6"/>
      <c r="WFQ29" s="6"/>
      <c r="WFR29" s="6"/>
      <c r="WFS29" s="6"/>
      <c r="WFT29" s="6"/>
      <c r="WFU29" s="6"/>
      <c r="WFV29" s="6"/>
      <c r="WFW29" s="6"/>
      <c r="WFX29" s="6"/>
      <c r="WFY29" s="6"/>
      <c r="WFZ29" s="6"/>
      <c r="WGA29" s="6"/>
      <c r="WGB29" s="6"/>
      <c r="WGC29" s="6"/>
      <c r="WGD29" s="6"/>
      <c r="WGE29" s="6"/>
      <c r="WGF29" s="6"/>
      <c r="WGG29" s="6"/>
      <c r="WGH29" s="6"/>
      <c r="WGI29" s="6"/>
      <c r="WGJ29" s="6"/>
      <c r="WGK29" s="6"/>
      <c r="WGL29" s="6"/>
      <c r="WGM29" s="6"/>
      <c r="WGN29" s="6"/>
      <c r="WGO29" s="6"/>
      <c r="WGP29" s="6"/>
      <c r="WGQ29" s="6"/>
      <c r="WGR29" s="6"/>
      <c r="WGS29" s="6"/>
      <c r="WGT29" s="6"/>
      <c r="WGU29" s="6"/>
      <c r="WGV29" s="6"/>
      <c r="WGW29" s="6"/>
      <c r="WGX29" s="6"/>
      <c r="WGY29" s="6"/>
      <c r="WGZ29" s="6"/>
      <c r="WHA29" s="6"/>
      <c r="WHB29" s="6"/>
      <c r="WHC29" s="6"/>
      <c r="WHD29" s="6"/>
      <c r="WHE29" s="6"/>
      <c r="WHF29" s="6"/>
      <c r="WHG29" s="6"/>
      <c r="WHH29" s="6"/>
      <c r="WHI29" s="6"/>
      <c r="WHJ29" s="6"/>
      <c r="WHK29" s="6"/>
      <c r="WHL29" s="6"/>
      <c r="WHM29" s="6"/>
      <c r="WHN29" s="6"/>
      <c r="WHO29" s="6"/>
      <c r="WHP29" s="6"/>
      <c r="WHQ29" s="6"/>
      <c r="WHR29" s="6"/>
      <c r="WHS29" s="6"/>
      <c r="WHT29" s="6"/>
      <c r="WHU29" s="6"/>
      <c r="WHV29" s="6"/>
      <c r="WHW29" s="6"/>
      <c r="WHX29" s="6"/>
      <c r="WHY29" s="6"/>
      <c r="WHZ29" s="6"/>
      <c r="WIA29" s="6"/>
      <c r="WIB29" s="6"/>
      <c r="WIC29" s="6"/>
      <c r="WID29" s="6"/>
      <c r="WIE29" s="6"/>
      <c r="WIF29" s="6"/>
      <c r="WIG29" s="6"/>
      <c r="WIH29" s="6"/>
      <c r="WII29" s="6"/>
      <c r="WIJ29" s="6"/>
      <c r="WIK29" s="6"/>
      <c r="WIL29" s="6"/>
      <c r="WIM29" s="6"/>
      <c r="WIN29" s="6"/>
      <c r="WIO29" s="6"/>
      <c r="WIP29" s="6"/>
      <c r="WIQ29" s="6"/>
      <c r="WIR29" s="6"/>
      <c r="WIS29" s="6"/>
      <c r="WIT29" s="6"/>
      <c r="WIU29" s="6"/>
      <c r="WIV29" s="6"/>
      <c r="WIW29" s="6"/>
      <c r="WIX29" s="6"/>
      <c r="WIY29" s="6"/>
      <c r="WIZ29" s="6"/>
      <c r="WJA29" s="6"/>
      <c r="WJB29" s="6"/>
      <c r="WJC29" s="6"/>
      <c r="WJD29" s="6"/>
      <c r="WJE29" s="6"/>
      <c r="WJF29" s="6"/>
      <c r="WJG29" s="6"/>
      <c r="WJH29" s="6"/>
      <c r="WJI29" s="6"/>
      <c r="WJJ29" s="6"/>
      <c r="WJK29" s="6"/>
      <c r="WJL29" s="6"/>
      <c r="WJM29" s="6"/>
      <c r="WJN29" s="6"/>
      <c r="WJO29" s="6"/>
      <c r="WJP29" s="6"/>
      <c r="WJQ29" s="6"/>
      <c r="WJR29" s="6"/>
      <c r="WJS29" s="6"/>
      <c r="WJT29" s="6"/>
      <c r="WJU29" s="6"/>
      <c r="WJV29" s="6"/>
      <c r="WJW29" s="6"/>
      <c r="WJX29" s="6"/>
      <c r="WJY29" s="6"/>
      <c r="WJZ29" s="6"/>
      <c r="WKA29" s="6"/>
      <c r="WKB29" s="6"/>
      <c r="WKC29" s="6"/>
      <c r="WKD29" s="6"/>
      <c r="WKE29" s="6"/>
      <c r="WKF29" s="6"/>
      <c r="WKG29" s="6"/>
      <c r="WKH29" s="6"/>
      <c r="WKI29" s="6"/>
      <c r="WKJ29" s="6"/>
      <c r="WKK29" s="6"/>
      <c r="WKL29" s="6"/>
      <c r="WKM29" s="6"/>
      <c r="WKN29" s="6"/>
      <c r="WKO29" s="6"/>
      <c r="WKP29" s="6"/>
      <c r="WKQ29" s="6"/>
      <c r="WKR29" s="6"/>
      <c r="WKS29" s="6"/>
      <c r="WKT29" s="6"/>
      <c r="WKU29" s="6"/>
      <c r="WKV29" s="6"/>
      <c r="WKW29" s="6"/>
      <c r="WKX29" s="6"/>
      <c r="WKY29" s="6"/>
      <c r="WKZ29" s="6"/>
      <c r="WLA29" s="6"/>
      <c r="WLB29" s="6"/>
      <c r="WLC29" s="6"/>
      <c r="WLD29" s="6"/>
      <c r="WLE29" s="6"/>
      <c r="WLF29" s="6"/>
      <c r="WLG29" s="6"/>
      <c r="WLH29" s="6"/>
      <c r="WLI29" s="6"/>
      <c r="WLJ29" s="6"/>
      <c r="WLK29" s="6"/>
      <c r="WLL29" s="6"/>
      <c r="WLM29" s="6"/>
      <c r="WLN29" s="6"/>
      <c r="WLO29" s="6"/>
      <c r="WLP29" s="6"/>
      <c r="WLQ29" s="6"/>
      <c r="WLR29" s="6"/>
      <c r="WLS29" s="6"/>
      <c r="WLT29" s="6"/>
      <c r="WLU29" s="6"/>
      <c r="WLV29" s="6"/>
      <c r="WLW29" s="6"/>
      <c r="WLX29" s="6"/>
      <c r="WLY29" s="6"/>
      <c r="WLZ29" s="6"/>
      <c r="WMA29" s="6"/>
      <c r="WMB29" s="6"/>
      <c r="WMC29" s="6"/>
      <c r="WMD29" s="6"/>
      <c r="WME29" s="6"/>
      <c r="WMF29" s="6"/>
      <c r="WMG29" s="6"/>
      <c r="WMH29" s="6"/>
      <c r="WMI29" s="6"/>
      <c r="WMJ29" s="6"/>
      <c r="WMK29" s="6"/>
      <c r="WML29" s="6"/>
      <c r="WMM29" s="6"/>
      <c r="WMN29" s="6"/>
      <c r="WMO29" s="6"/>
      <c r="WMP29" s="6"/>
      <c r="WMQ29" s="6"/>
      <c r="WMR29" s="6"/>
      <c r="WMS29" s="6"/>
      <c r="WMT29" s="6"/>
      <c r="WMU29" s="6"/>
      <c r="WMV29" s="6"/>
      <c r="WMW29" s="6"/>
      <c r="WMX29" s="6"/>
      <c r="WMY29" s="6"/>
      <c r="WMZ29" s="6"/>
      <c r="WNA29" s="6"/>
      <c r="WNB29" s="6"/>
      <c r="WNC29" s="6"/>
      <c r="WND29" s="6"/>
      <c r="WNE29" s="6"/>
      <c r="WNF29" s="6"/>
      <c r="WNG29" s="6"/>
      <c r="WNH29" s="6"/>
      <c r="WNI29" s="6"/>
      <c r="WNJ29" s="6"/>
      <c r="WNK29" s="6"/>
      <c r="WNL29" s="6"/>
      <c r="WNM29" s="6"/>
      <c r="WNN29" s="6"/>
      <c r="WNO29" s="6"/>
      <c r="WNP29" s="6"/>
      <c r="WNQ29" s="6"/>
      <c r="WNR29" s="6"/>
      <c r="WNS29" s="6"/>
      <c r="WNT29" s="6"/>
      <c r="WNU29" s="6"/>
      <c r="WNV29" s="6"/>
      <c r="WNW29" s="6"/>
      <c r="WNX29" s="6"/>
      <c r="WNY29" s="6"/>
      <c r="WNZ29" s="6"/>
      <c r="WOA29" s="6"/>
      <c r="WOB29" s="6"/>
      <c r="WOC29" s="6"/>
      <c r="WOD29" s="6"/>
      <c r="WOE29" s="6"/>
      <c r="WOF29" s="6"/>
      <c r="WOG29" s="6"/>
      <c r="WOH29" s="6"/>
      <c r="WOI29" s="6"/>
      <c r="WOJ29" s="6"/>
      <c r="WOK29" s="6"/>
      <c r="WOL29" s="6"/>
      <c r="WOM29" s="6"/>
      <c r="WON29" s="6"/>
      <c r="WOO29" s="6"/>
      <c r="WOP29" s="6"/>
      <c r="WOQ29" s="6"/>
      <c r="WOR29" s="6"/>
      <c r="WOS29" s="6"/>
      <c r="WOT29" s="6"/>
      <c r="WOU29" s="6"/>
      <c r="WOV29" s="6"/>
      <c r="WOW29" s="6"/>
      <c r="WOX29" s="6"/>
      <c r="WOY29" s="6"/>
      <c r="WOZ29" s="6"/>
      <c r="WPA29" s="6"/>
      <c r="WPB29" s="6"/>
      <c r="WPC29" s="6"/>
      <c r="WPD29" s="6"/>
      <c r="WPE29" s="6"/>
      <c r="WPF29" s="6"/>
      <c r="WPG29" s="6"/>
      <c r="WPH29" s="6"/>
      <c r="WPI29" s="6"/>
      <c r="WPJ29" s="6"/>
      <c r="WPK29" s="6"/>
      <c r="WPL29" s="6"/>
      <c r="WPM29" s="6"/>
      <c r="WPN29" s="6"/>
      <c r="WPO29" s="6"/>
      <c r="WPP29" s="6"/>
      <c r="WPQ29" s="6"/>
      <c r="WPR29" s="6"/>
      <c r="WPS29" s="6"/>
      <c r="WPT29" s="6"/>
      <c r="WPU29" s="6"/>
      <c r="WPV29" s="6"/>
      <c r="WPW29" s="6"/>
      <c r="WPX29" s="6"/>
      <c r="WPY29" s="6"/>
      <c r="WPZ29" s="6"/>
      <c r="WQA29" s="6"/>
      <c r="WQB29" s="6"/>
      <c r="WQC29" s="6"/>
      <c r="WQD29" s="6"/>
      <c r="WQE29" s="6"/>
      <c r="WQF29" s="6"/>
      <c r="WQG29" s="6"/>
      <c r="WQH29" s="6"/>
      <c r="WQI29" s="6"/>
      <c r="WQJ29" s="6"/>
      <c r="WQK29" s="6"/>
      <c r="WQL29" s="6"/>
      <c r="WQM29" s="6"/>
      <c r="WQN29" s="6"/>
      <c r="WQO29" s="6"/>
      <c r="WQP29" s="6"/>
      <c r="WQQ29" s="6"/>
      <c r="WQR29" s="6"/>
      <c r="WQS29" s="6"/>
      <c r="WQT29" s="6"/>
      <c r="WQU29" s="6"/>
      <c r="WQV29" s="6"/>
      <c r="WQW29" s="6"/>
      <c r="WQX29" s="6"/>
      <c r="WQY29" s="6"/>
      <c r="WQZ29" s="6"/>
      <c r="WRA29" s="6"/>
      <c r="WRB29" s="6"/>
      <c r="WRC29" s="6"/>
      <c r="WRD29" s="6"/>
      <c r="WRE29" s="6"/>
      <c r="WRF29" s="6"/>
      <c r="WRG29" s="6"/>
      <c r="WRH29" s="6"/>
      <c r="WRI29" s="6"/>
      <c r="WRJ29" s="6"/>
      <c r="WRK29" s="6"/>
      <c r="WRL29" s="6"/>
      <c r="WRM29" s="6"/>
      <c r="WRN29" s="6"/>
      <c r="WRO29" s="6"/>
      <c r="WRP29" s="6"/>
      <c r="WRQ29" s="6"/>
      <c r="WRR29" s="6"/>
      <c r="WRS29" s="6"/>
      <c r="WRT29" s="6"/>
      <c r="WRU29" s="6"/>
      <c r="WRV29" s="6"/>
      <c r="WRW29" s="6"/>
      <c r="WRX29" s="6"/>
      <c r="WRY29" s="6"/>
      <c r="WRZ29" s="6"/>
      <c r="WSA29" s="6"/>
      <c r="WSB29" s="6"/>
      <c r="WSC29" s="6"/>
      <c r="WSD29" s="6"/>
      <c r="WSE29" s="6"/>
      <c r="WSF29" s="6"/>
      <c r="WSG29" s="6"/>
      <c r="WSH29" s="6"/>
      <c r="WSI29" s="6"/>
      <c r="WSJ29" s="6"/>
      <c r="WSK29" s="6"/>
      <c r="WSL29" s="6"/>
      <c r="WSM29" s="6"/>
      <c r="WSN29" s="6"/>
      <c r="WSO29" s="6"/>
      <c r="WSP29" s="6"/>
      <c r="WSQ29" s="6"/>
      <c r="WSR29" s="6"/>
      <c r="WSS29" s="6"/>
      <c r="WST29" s="6"/>
      <c r="WSU29" s="6"/>
      <c r="WSV29" s="6"/>
      <c r="WSW29" s="6"/>
      <c r="WSX29" s="6"/>
      <c r="WSY29" s="6"/>
      <c r="WSZ29" s="6"/>
      <c r="WTA29" s="6"/>
      <c r="WTB29" s="6"/>
      <c r="WTC29" s="6"/>
      <c r="WTD29" s="6"/>
      <c r="WTE29" s="6"/>
      <c r="WTF29" s="6"/>
      <c r="WTG29" s="6"/>
      <c r="WTH29" s="6"/>
      <c r="WTI29" s="6"/>
      <c r="WTJ29" s="6"/>
      <c r="WTK29" s="6"/>
      <c r="WTL29" s="6"/>
      <c r="WTM29" s="6"/>
      <c r="WTN29" s="6"/>
      <c r="WTO29" s="6"/>
      <c r="WTP29" s="6"/>
      <c r="WTQ29" s="6"/>
      <c r="WTR29" s="6"/>
      <c r="WTS29" s="6"/>
      <c r="WTT29" s="6"/>
      <c r="WTU29" s="6"/>
      <c r="WTV29" s="6"/>
      <c r="WTW29" s="6"/>
      <c r="WTX29" s="6"/>
      <c r="WTY29" s="6"/>
      <c r="WTZ29" s="6"/>
      <c r="WUA29" s="6"/>
      <c r="WUB29" s="6"/>
      <c r="WUC29" s="6"/>
      <c r="WUD29" s="6"/>
      <c r="WUE29" s="6"/>
      <c r="WUF29" s="6"/>
      <c r="WUG29" s="6"/>
      <c r="WUH29" s="6"/>
      <c r="WUI29" s="6"/>
      <c r="WUJ29" s="6"/>
      <c r="WUK29" s="6"/>
      <c r="WUL29" s="6"/>
      <c r="WUM29" s="6"/>
      <c r="WUN29" s="6"/>
      <c r="WUO29" s="6"/>
      <c r="WUP29" s="6"/>
      <c r="WUQ29" s="6"/>
      <c r="WUR29" s="6"/>
      <c r="WUS29" s="6"/>
      <c r="WUT29" s="6"/>
      <c r="WUU29" s="6"/>
      <c r="WUV29" s="6"/>
      <c r="WUW29" s="6"/>
      <c r="WUX29" s="6"/>
      <c r="WUY29" s="6"/>
      <c r="WUZ29" s="6"/>
      <c r="WVA29" s="6"/>
      <c r="WVB29" s="6"/>
      <c r="WVC29" s="6"/>
      <c r="WVD29" s="6"/>
      <c r="WVE29" s="6"/>
      <c r="WVF29" s="6"/>
      <c r="WVG29" s="6"/>
      <c r="WVH29" s="6"/>
      <c r="WVI29" s="6"/>
      <c r="WVJ29" s="6"/>
      <c r="WVK29" s="6"/>
      <c r="WVL29" s="6"/>
      <c r="WVM29" s="6"/>
      <c r="WVN29" s="6"/>
      <c r="WVO29" s="6"/>
      <c r="WVP29" s="6"/>
      <c r="WVQ29" s="6"/>
      <c r="WVR29" s="6"/>
      <c r="WVS29" s="6"/>
      <c r="WVT29" s="6"/>
      <c r="WVU29" s="6"/>
      <c r="WVV29" s="6"/>
      <c r="WVW29" s="6"/>
      <c r="WVX29" s="6"/>
      <c r="WVY29" s="6"/>
      <c r="WVZ29" s="6"/>
      <c r="WWA29" s="6"/>
      <c r="WWB29" s="6"/>
      <c r="WWC29" s="6"/>
      <c r="WWD29" s="6"/>
      <c r="WWE29" s="6"/>
      <c r="WWF29" s="6"/>
      <c r="WWG29" s="6"/>
      <c r="WWH29" s="6"/>
      <c r="WWI29" s="6"/>
      <c r="WWJ29" s="6"/>
      <c r="WWK29" s="6"/>
      <c r="WWL29" s="6"/>
      <c r="WWM29" s="6"/>
      <c r="WWN29" s="6"/>
      <c r="WWO29" s="6"/>
      <c r="WWP29" s="6"/>
      <c r="WWQ29" s="6"/>
      <c r="WWR29" s="6"/>
      <c r="WWS29" s="6"/>
      <c r="WWT29" s="6"/>
      <c r="WWU29" s="6"/>
      <c r="WWV29" s="6"/>
      <c r="WWW29" s="6"/>
      <c r="WWX29" s="6"/>
      <c r="WWY29" s="6"/>
      <c r="WWZ29" s="6"/>
      <c r="WXA29" s="6"/>
      <c r="WXB29" s="6"/>
      <c r="WXC29" s="6"/>
      <c r="WXD29" s="6"/>
      <c r="WXE29" s="6"/>
      <c r="WXF29" s="6"/>
      <c r="WXG29" s="6"/>
      <c r="WXH29" s="6"/>
      <c r="WXI29" s="6"/>
      <c r="WXJ29" s="6"/>
      <c r="WXK29" s="6"/>
      <c r="WXL29" s="6"/>
      <c r="WXM29" s="6"/>
      <c r="WXN29" s="6"/>
      <c r="WXO29" s="6"/>
      <c r="WXP29" s="6"/>
      <c r="WXQ29" s="6"/>
      <c r="WXR29" s="6"/>
      <c r="WXS29" s="6"/>
      <c r="WXT29" s="6"/>
      <c r="WXU29" s="6"/>
      <c r="WXV29" s="6"/>
      <c r="WXW29" s="6"/>
      <c r="WXX29" s="6"/>
      <c r="WXY29" s="6"/>
      <c r="WXZ29" s="6"/>
      <c r="WYA29" s="6"/>
      <c r="WYB29" s="6"/>
      <c r="WYC29" s="6"/>
      <c r="WYD29" s="6"/>
      <c r="WYE29" s="6"/>
      <c r="WYF29" s="6"/>
      <c r="WYG29" s="6"/>
      <c r="WYH29" s="6"/>
      <c r="WYI29" s="6"/>
      <c r="WYJ29" s="6"/>
      <c r="WYK29" s="6"/>
      <c r="WYL29" s="6"/>
      <c r="WYM29" s="6"/>
      <c r="WYN29" s="6"/>
      <c r="WYO29" s="6"/>
      <c r="WYP29" s="6"/>
      <c r="WYQ29" s="6"/>
      <c r="WYR29" s="6"/>
      <c r="WYS29" s="6"/>
      <c r="WYT29" s="6"/>
      <c r="WYU29" s="6"/>
      <c r="WYV29" s="6"/>
      <c r="WYW29" s="6"/>
      <c r="WYX29" s="6"/>
      <c r="WYY29" s="6"/>
      <c r="WYZ29" s="6"/>
      <c r="WZA29" s="6"/>
      <c r="WZB29" s="6"/>
      <c r="WZC29" s="6"/>
      <c r="WZD29" s="6"/>
      <c r="WZE29" s="6"/>
      <c r="WZF29" s="6"/>
      <c r="WZG29" s="6"/>
      <c r="WZH29" s="6"/>
      <c r="WZI29" s="6"/>
      <c r="WZJ29" s="6"/>
      <c r="WZK29" s="6"/>
      <c r="WZL29" s="6"/>
      <c r="WZM29" s="6"/>
      <c r="WZN29" s="6"/>
      <c r="WZO29" s="6"/>
      <c r="WZP29" s="6"/>
      <c r="WZQ29" s="6"/>
      <c r="WZR29" s="6"/>
      <c r="WZS29" s="6"/>
      <c r="WZT29" s="6"/>
      <c r="WZU29" s="6"/>
      <c r="WZV29" s="6"/>
      <c r="WZW29" s="6"/>
      <c r="WZX29" s="6"/>
      <c r="WZY29" s="6"/>
      <c r="WZZ29" s="6"/>
      <c r="XAA29" s="6"/>
      <c r="XAB29" s="6"/>
      <c r="XAC29" s="6"/>
      <c r="XAD29" s="6"/>
      <c r="XAE29" s="6"/>
      <c r="XAF29" s="6"/>
      <c r="XAG29" s="6"/>
      <c r="XAH29" s="6"/>
      <c r="XAI29" s="6"/>
      <c r="XAJ29" s="6"/>
      <c r="XAK29" s="6"/>
      <c r="XAL29" s="6"/>
      <c r="XAM29" s="6"/>
      <c r="XAN29" s="6"/>
      <c r="XAO29" s="6"/>
      <c r="XAP29" s="6"/>
      <c r="XAQ29" s="6"/>
      <c r="XAR29" s="6"/>
      <c r="XAS29" s="6"/>
      <c r="XAT29" s="6"/>
      <c r="XAU29" s="6"/>
      <c r="XAV29" s="6"/>
      <c r="XAW29" s="6"/>
      <c r="XAX29" s="6"/>
      <c r="XAY29" s="6"/>
      <c r="XAZ29" s="6"/>
      <c r="XBA29" s="6"/>
      <c r="XBB29" s="6"/>
      <c r="XBC29" s="6"/>
      <c r="XBD29" s="6"/>
      <c r="XBE29" s="6"/>
      <c r="XBF29" s="6"/>
      <c r="XBG29" s="6"/>
      <c r="XBH29" s="6"/>
      <c r="XBI29" s="6"/>
      <c r="XBJ29" s="6"/>
      <c r="XBK29" s="6"/>
      <c r="XBL29" s="6"/>
      <c r="XBM29" s="6"/>
      <c r="XBN29" s="6"/>
      <c r="XBO29" s="6"/>
      <c r="XBP29" s="6"/>
      <c r="XBQ29" s="6"/>
      <c r="XBR29" s="6"/>
      <c r="XBS29" s="6"/>
      <c r="XBT29" s="6"/>
      <c r="XBU29" s="6"/>
      <c r="XBV29" s="6"/>
      <c r="XBW29" s="6"/>
      <c r="XBX29" s="6"/>
      <c r="XBY29" s="6"/>
      <c r="XBZ29" s="6"/>
      <c r="XCA29" s="6"/>
      <c r="XCB29" s="6"/>
      <c r="XCC29" s="6"/>
      <c r="XCD29" s="6"/>
      <c r="XCE29" s="6"/>
      <c r="XCF29" s="6"/>
      <c r="XCG29" s="6"/>
      <c r="XCH29" s="6"/>
      <c r="XCI29" s="6"/>
      <c r="XCJ29" s="6"/>
      <c r="XCK29" s="6"/>
      <c r="XCL29" s="6"/>
      <c r="XCM29" s="6"/>
      <c r="XCN29" s="6"/>
      <c r="XCO29" s="6"/>
      <c r="XCP29" s="6"/>
      <c r="XCQ29" s="6"/>
      <c r="XCR29" s="6"/>
      <c r="XCS29" s="6"/>
      <c r="XCT29" s="6"/>
      <c r="XCU29" s="6"/>
      <c r="XCV29" s="6"/>
      <c r="XCW29" s="6"/>
      <c r="XCX29" s="6"/>
      <c r="XCY29" s="6"/>
      <c r="XCZ29" s="6"/>
      <c r="XDA29" s="6"/>
      <c r="XDB29" s="6"/>
      <c r="XDC29" s="6"/>
      <c r="XDD29" s="6"/>
      <c r="XDE29" s="6"/>
      <c r="XDF29" s="6"/>
      <c r="XDG29" s="6"/>
      <c r="XDH29" s="6"/>
      <c r="XDI29" s="6"/>
      <c r="XDJ29" s="6"/>
      <c r="XDK29" s="6"/>
      <c r="XDL29" s="6"/>
      <c r="XDM29" s="6"/>
      <c r="XDN29" s="6"/>
      <c r="XDO29" s="6"/>
      <c r="XDP29" s="6"/>
      <c r="XDQ29" s="6"/>
      <c r="XDR29" s="6"/>
      <c r="XDS29" s="6"/>
      <c r="XDT29" s="6"/>
      <c r="XDU29" s="6"/>
      <c r="XDV29" s="6"/>
      <c r="XDW29" s="6"/>
      <c r="XDX29" s="6"/>
      <c r="XDY29" s="6"/>
      <c r="XDZ29" s="6"/>
      <c r="XEA29" s="6"/>
      <c r="XEB29" s="6"/>
      <c r="XEC29" s="6"/>
      <c r="XED29" s="6"/>
      <c r="XEE29" s="6"/>
      <c r="XEF29" s="6"/>
      <c r="XEG29" s="6"/>
      <c r="XEH29" s="6"/>
      <c r="XEI29" s="6"/>
      <c r="XEJ29" s="6"/>
      <c r="XEK29" s="6"/>
      <c r="XEL29" s="6"/>
      <c r="XEM29" s="6"/>
      <c r="XEN29" s="6"/>
      <c r="XEO29" s="6"/>
      <c r="XEP29" s="6"/>
      <c r="XEQ29" s="6"/>
      <c r="XER29" s="6"/>
      <c r="XES29" s="6"/>
      <c r="XET29" s="6"/>
    </row>
    <row r="30" spans="1:16374" hidden="1" x14ac:dyDescent="0.2"/>
    <row r="31" spans="1:16374" hidden="1" x14ac:dyDescent="0.2"/>
    <row r="32" spans="1:16374" hidden="1" x14ac:dyDescent="0.2"/>
    <row r="33" spans="1:14" hidden="1" x14ac:dyDescent="0.2"/>
    <row r="34" spans="1:14" hidden="1" x14ac:dyDescent="0.2"/>
    <row r="35" spans="1:14" hidden="1" x14ac:dyDescent="0.2"/>
    <row r="36" spans="1:14" ht="12.75" hidden="1" customHeight="1" x14ac:dyDescent="0.2"/>
    <row r="37" spans="1:14" hidden="1" x14ac:dyDescent="0.2"/>
    <row r="38" spans="1:14" hidden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idden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idden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idden="1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idden="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idden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idden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idden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idden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idden="1" x14ac:dyDescent="0.2"/>
    <row r="48" spans="1:14" hidden="1" x14ac:dyDescent="0.2"/>
    <row r="49" spans="5:14" hidden="1" x14ac:dyDescent="0.2"/>
    <row r="50" spans="5:14" hidden="1" x14ac:dyDescent="0.2"/>
    <row r="51" spans="5:14" hidden="1" x14ac:dyDescent="0.2"/>
    <row r="52" spans="5:14" hidden="1" x14ac:dyDescent="0.2">
      <c r="E52" s="495"/>
      <c r="F52" s="495"/>
      <c r="G52" s="495"/>
      <c r="H52" s="495"/>
      <c r="I52" s="495"/>
      <c r="J52" s="495"/>
      <c r="K52" s="495"/>
      <c r="L52" s="495"/>
      <c r="M52" s="495"/>
      <c r="N52" s="182"/>
    </row>
    <row r="53" spans="5:14" hidden="1" x14ac:dyDescent="0.2"/>
    <row r="54" spans="5:14" hidden="1" x14ac:dyDescent="0.2"/>
    <row r="55" spans="5:14" hidden="1" x14ac:dyDescent="0.2"/>
    <row r="56" spans="5:14" hidden="1" x14ac:dyDescent="0.2"/>
    <row r="57" spans="5:14" hidden="1" x14ac:dyDescent="0.2"/>
    <row r="58" spans="5:14" hidden="1" x14ac:dyDescent="0.2"/>
    <row r="59" spans="5:14" hidden="1" x14ac:dyDescent="0.2"/>
    <row r="60" spans="5:14" hidden="1" x14ac:dyDescent="0.2"/>
    <row r="61" spans="5:14" hidden="1" x14ac:dyDescent="0.2"/>
    <row r="62" spans="5:14" hidden="1" x14ac:dyDescent="0.2"/>
    <row r="63" spans="5:14" hidden="1" x14ac:dyDescent="0.2"/>
    <row r="64" spans="5:14" hidden="1" x14ac:dyDescent="0.2"/>
    <row r="65" hidden="1" x14ac:dyDescent="0.2"/>
    <row r="66" hidden="1" x14ac:dyDescent="0.2"/>
    <row r="67" hidden="1" x14ac:dyDescent="0.2"/>
    <row r="68" hidden="1" x14ac:dyDescent="0.2"/>
    <row r="69" x14ac:dyDescent="0.2"/>
    <row r="70" x14ac:dyDescent="0.2"/>
    <row r="71" x14ac:dyDescent="0.2"/>
    <row r="72" x14ac:dyDescent="0.2"/>
    <row r="73" x14ac:dyDescent="0.2"/>
    <row r="74" x14ac:dyDescent="0.2"/>
  </sheetData>
  <mergeCells count="3">
    <mergeCell ref="E52:M52"/>
    <mergeCell ref="J2:M2"/>
    <mergeCell ref="A1:I2"/>
  </mergeCells>
  <printOptions horizontalCentered="1" verticalCentered="1"/>
  <pageMargins left="0.78740157480314965" right="0.39370078740157483" top="0.78740157480314965" bottom="0.78740157480314965" header="0.31496062992125984" footer="0.31496062992125984"/>
  <pageSetup paperSize="9" orientation="landscape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pageSetUpPr fitToPage="1"/>
  </sheetPr>
  <dimension ref="A1:I50"/>
  <sheetViews>
    <sheetView workbookViewId="0">
      <selection activeCell="C7" sqref="C7:H7"/>
    </sheetView>
  </sheetViews>
  <sheetFormatPr defaultColWidth="0" defaultRowHeight="15" customHeight="1" zeroHeight="1" x14ac:dyDescent="0.2"/>
  <cols>
    <col min="1" max="2" width="15.7109375" style="6" customWidth="1"/>
    <col min="3" max="8" width="10.7109375" style="6" customWidth="1"/>
    <col min="9" max="9" width="1.7109375" style="6" customWidth="1"/>
    <col min="10" max="16384" width="9.140625" style="6" hidden="1"/>
  </cols>
  <sheetData>
    <row r="1" spans="1:8" ht="15" customHeight="1" x14ac:dyDescent="0.2">
      <c r="A1" s="502" t="s">
        <v>129</v>
      </c>
      <c r="B1" s="503"/>
      <c r="C1" s="503"/>
      <c r="D1" s="503"/>
      <c r="E1" s="503"/>
      <c r="F1" s="504"/>
      <c r="G1" s="508" t="s">
        <v>0</v>
      </c>
      <c r="H1" s="509"/>
    </row>
    <row r="2" spans="1:8" ht="15" customHeight="1" x14ac:dyDescent="0.2">
      <c r="A2" s="505"/>
      <c r="B2" s="506"/>
      <c r="C2" s="506"/>
      <c r="D2" s="506"/>
      <c r="E2" s="506"/>
      <c r="F2" s="507"/>
      <c r="G2" s="510" t="s">
        <v>304</v>
      </c>
      <c r="H2" s="511"/>
    </row>
    <row r="3" spans="1:8" ht="15" customHeight="1" x14ac:dyDescent="0.2">
      <c r="A3" s="364" t="s">
        <v>1</v>
      </c>
      <c r="B3" s="365"/>
      <c r="C3" s="365"/>
      <c r="D3" s="365"/>
      <c r="E3" s="365"/>
      <c r="F3" s="365"/>
      <c r="G3" s="365"/>
      <c r="H3" s="501"/>
    </row>
    <row r="4" spans="1:8" ht="15" customHeight="1" x14ac:dyDescent="0.2">
      <c r="A4" s="326"/>
      <c r="B4" s="327"/>
      <c r="C4" s="327"/>
      <c r="D4" s="327"/>
      <c r="E4" s="327"/>
      <c r="F4" s="327"/>
      <c r="G4" s="327"/>
      <c r="H4" s="357"/>
    </row>
    <row r="5" spans="1:8" ht="15" customHeight="1" x14ac:dyDescent="0.2">
      <c r="A5" s="364" t="s">
        <v>51</v>
      </c>
      <c r="B5" s="365"/>
      <c r="C5" s="366"/>
      <c r="D5" s="541" t="s">
        <v>127</v>
      </c>
      <c r="E5" s="365"/>
      <c r="F5" s="365"/>
      <c r="G5" s="541" t="s">
        <v>2</v>
      </c>
      <c r="H5" s="501"/>
    </row>
    <row r="6" spans="1:8" ht="30" customHeight="1" x14ac:dyDescent="0.2">
      <c r="A6" s="317" t="str">
        <f>PFP!A6</f>
        <v>PROJETO EXECUTIVO DA ADUTORA DE CURIMATÁ</v>
      </c>
      <c r="B6" s="318"/>
      <c r="C6" s="319"/>
      <c r="D6" s="303" t="str">
        <f>PFP!D6</f>
        <v>Codevasf (Sede)</v>
      </c>
      <c r="E6" s="301"/>
      <c r="F6" s="301"/>
      <c r="G6" s="303"/>
      <c r="H6" s="302"/>
    </row>
    <row r="7" spans="1:8" ht="15" customHeight="1" x14ac:dyDescent="0.2">
      <c r="A7" s="515" t="s">
        <v>130</v>
      </c>
      <c r="B7" s="516"/>
      <c r="C7" s="516"/>
      <c r="D7" s="516"/>
      <c r="E7" s="516"/>
      <c r="F7" s="516"/>
      <c r="G7" s="516"/>
      <c r="H7" s="517"/>
    </row>
    <row r="8" spans="1:8" ht="15" customHeight="1" x14ac:dyDescent="0.2">
      <c r="A8" s="518"/>
      <c r="B8" s="519"/>
      <c r="C8" s="519"/>
      <c r="D8" s="519"/>
      <c r="E8" s="519"/>
      <c r="F8" s="519"/>
      <c r="G8" s="519"/>
      <c r="H8" s="520"/>
    </row>
    <row r="9" spans="1:8" ht="15" customHeight="1" x14ac:dyDescent="0.2">
      <c r="A9" s="274" t="s">
        <v>131</v>
      </c>
      <c r="B9" s="67"/>
      <c r="C9" s="522" t="s">
        <v>132</v>
      </c>
      <c r="D9" s="523"/>
      <c r="E9" s="522" t="s">
        <v>133</v>
      </c>
      <c r="F9" s="523"/>
      <c r="G9" s="522" t="s">
        <v>134</v>
      </c>
      <c r="H9" s="524"/>
    </row>
    <row r="10" spans="1:8" ht="15" customHeight="1" x14ac:dyDescent="0.2">
      <c r="A10" s="518"/>
      <c r="B10" s="521"/>
      <c r="C10" s="555"/>
      <c r="D10" s="563"/>
      <c r="E10" s="555"/>
      <c r="F10" s="563"/>
      <c r="G10" s="555"/>
      <c r="H10" s="557"/>
    </row>
    <row r="11" spans="1:8" ht="15" customHeight="1" x14ac:dyDescent="0.2">
      <c r="A11" s="512" t="s">
        <v>135</v>
      </c>
      <c r="B11" s="513"/>
      <c r="C11" s="513"/>
      <c r="D11" s="513"/>
      <c r="E11" s="513"/>
      <c r="F11" s="513"/>
      <c r="G11" s="513"/>
      <c r="H11" s="514"/>
    </row>
    <row r="12" spans="1:8" ht="15" customHeight="1" x14ac:dyDescent="0.2">
      <c r="A12" s="525" t="s">
        <v>136</v>
      </c>
      <c r="B12" s="526"/>
      <c r="C12" s="527" t="s">
        <v>137</v>
      </c>
      <c r="D12" s="527"/>
      <c r="E12" s="527" t="s">
        <v>138</v>
      </c>
      <c r="F12" s="527"/>
      <c r="G12" s="206" t="s">
        <v>139</v>
      </c>
      <c r="H12" s="275" t="s">
        <v>140</v>
      </c>
    </row>
    <row r="13" spans="1:8" ht="15" customHeight="1" x14ac:dyDescent="0.2">
      <c r="A13" s="528" t="s">
        <v>141</v>
      </c>
      <c r="B13" s="529"/>
      <c r="C13" s="530" t="s">
        <v>142</v>
      </c>
      <c r="D13" s="530"/>
      <c r="E13" s="530" t="s">
        <v>143</v>
      </c>
      <c r="F13" s="530"/>
      <c r="G13" s="207" t="s">
        <v>144</v>
      </c>
      <c r="H13" s="276" t="s">
        <v>145</v>
      </c>
    </row>
    <row r="14" spans="1:8" ht="15" customHeight="1" x14ac:dyDescent="0.2">
      <c r="A14" s="528" t="s">
        <v>146</v>
      </c>
      <c r="B14" s="529"/>
      <c r="C14" s="530" t="s">
        <v>147</v>
      </c>
      <c r="D14" s="530"/>
      <c r="E14" s="530" t="s">
        <v>143</v>
      </c>
      <c r="F14" s="530"/>
      <c r="G14" s="207" t="s">
        <v>144</v>
      </c>
      <c r="H14" s="276" t="s">
        <v>145</v>
      </c>
    </row>
    <row r="15" spans="1:8" ht="15" customHeight="1" x14ac:dyDescent="0.2">
      <c r="A15" s="528" t="s">
        <v>148</v>
      </c>
      <c r="B15" s="529"/>
      <c r="C15" s="530" t="s">
        <v>147</v>
      </c>
      <c r="D15" s="530"/>
      <c r="E15" s="530" t="s">
        <v>143</v>
      </c>
      <c r="F15" s="530"/>
      <c r="G15" s="207" t="s">
        <v>144</v>
      </c>
      <c r="H15" s="276" t="s">
        <v>145</v>
      </c>
    </row>
    <row r="16" spans="1:8" ht="15" customHeight="1" x14ac:dyDescent="0.2">
      <c r="A16" s="528" t="s">
        <v>149</v>
      </c>
      <c r="B16" s="529"/>
      <c r="C16" s="530" t="s">
        <v>147</v>
      </c>
      <c r="D16" s="530"/>
      <c r="E16" s="530" t="s">
        <v>143</v>
      </c>
      <c r="F16" s="530"/>
      <c r="G16" s="207" t="s">
        <v>144</v>
      </c>
      <c r="H16" s="276" t="s">
        <v>145</v>
      </c>
    </row>
    <row r="17" spans="1:8" ht="15" customHeight="1" x14ac:dyDescent="0.2">
      <c r="A17" s="528" t="s">
        <v>150</v>
      </c>
      <c r="B17" s="529"/>
      <c r="C17" s="530" t="s">
        <v>147</v>
      </c>
      <c r="D17" s="530"/>
      <c r="E17" s="530" t="s">
        <v>143</v>
      </c>
      <c r="F17" s="530"/>
      <c r="G17" s="207" t="s">
        <v>144</v>
      </c>
      <c r="H17" s="276" t="s">
        <v>145</v>
      </c>
    </row>
    <row r="18" spans="1:8" ht="15" customHeight="1" x14ac:dyDescent="0.2">
      <c r="A18" s="277" t="s">
        <v>151</v>
      </c>
      <c r="B18" s="531" t="s">
        <v>152</v>
      </c>
      <c r="C18" s="531"/>
      <c r="D18" s="531"/>
      <c r="E18" s="531"/>
      <c r="F18" s="531"/>
      <c r="G18" s="531"/>
      <c r="H18" s="532"/>
    </row>
    <row r="19" spans="1:8" ht="15" customHeight="1" x14ac:dyDescent="0.2">
      <c r="A19" s="278" t="s">
        <v>153</v>
      </c>
      <c r="B19" s="530" t="s">
        <v>154</v>
      </c>
      <c r="C19" s="530"/>
      <c r="D19" s="530"/>
      <c r="E19" s="530"/>
      <c r="F19" s="530"/>
      <c r="G19" s="530"/>
      <c r="H19" s="533"/>
    </row>
    <row r="20" spans="1:8" ht="15" customHeight="1" x14ac:dyDescent="0.2">
      <c r="A20" s="279"/>
      <c r="B20" s="527"/>
      <c r="C20" s="527"/>
      <c r="D20" s="527"/>
      <c r="E20" s="527"/>
      <c r="F20" s="527"/>
      <c r="G20" s="527"/>
      <c r="H20" s="534"/>
    </row>
    <row r="21" spans="1:8" ht="15" customHeight="1" x14ac:dyDescent="0.2">
      <c r="A21" s="279"/>
      <c r="B21" s="527"/>
      <c r="C21" s="527"/>
      <c r="D21" s="527"/>
      <c r="E21" s="527"/>
      <c r="F21" s="527"/>
      <c r="G21" s="527"/>
      <c r="H21" s="534"/>
    </row>
    <row r="22" spans="1:8" ht="15" customHeight="1" x14ac:dyDescent="0.2">
      <c r="A22" s="279"/>
      <c r="B22" s="527"/>
      <c r="C22" s="527"/>
      <c r="D22" s="527"/>
      <c r="E22" s="527"/>
      <c r="F22" s="527"/>
      <c r="G22" s="527"/>
      <c r="H22" s="534"/>
    </row>
    <row r="23" spans="1:8" ht="15" customHeight="1" x14ac:dyDescent="0.2">
      <c r="A23" s="279"/>
      <c r="B23" s="527"/>
      <c r="C23" s="527"/>
      <c r="D23" s="527"/>
      <c r="E23" s="527"/>
      <c r="F23" s="527"/>
      <c r="G23" s="527"/>
      <c r="H23" s="534"/>
    </row>
    <row r="24" spans="1:8" ht="15" customHeight="1" x14ac:dyDescent="0.2">
      <c r="A24" s="279"/>
      <c r="B24" s="527"/>
      <c r="C24" s="527"/>
      <c r="D24" s="527"/>
      <c r="E24" s="527"/>
      <c r="F24" s="527"/>
      <c r="G24" s="527"/>
      <c r="H24" s="534"/>
    </row>
    <row r="25" spans="1:8" ht="15" customHeight="1" x14ac:dyDescent="0.2">
      <c r="A25" s="277" t="s">
        <v>155</v>
      </c>
      <c r="B25" s="531" t="s">
        <v>156</v>
      </c>
      <c r="C25" s="531"/>
      <c r="D25" s="531"/>
      <c r="E25" s="531"/>
      <c r="F25" s="531"/>
      <c r="G25" s="531"/>
      <c r="H25" s="532"/>
    </row>
    <row r="26" spans="1:8" ht="15" customHeight="1" x14ac:dyDescent="0.2">
      <c r="A26" s="278" t="s">
        <v>157</v>
      </c>
      <c r="B26" s="530" t="s">
        <v>158</v>
      </c>
      <c r="C26" s="530"/>
      <c r="D26" s="530"/>
      <c r="E26" s="530"/>
      <c r="F26" s="530"/>
      <c r="G26" s="530"/>
      <c r="H26" s="533"/>
    </row>
    <row r="27" spans="1:8" ht="15" customHeight="1" x14ac:dyDescent="0.2">
      <c r="A27" s="278"/>
      <c r="B27" s="530"/>
      <c r="C27" s="530"/>
      <c r="D27" s="530"/>
      <c r="E27" s="530"/>
      <c r="F27" s="530"/>
      <c r="G27" s="530"/>
      <c r="H27" s="533"/>
    </row>
    <row r="28" spans="1:8" ht="15" customHeight="1" x14ac:dyDescent="0.2">
      <c r="A28" s="278"/>
      <c r="B28" s="558"/>
      <c r="C28" s="559"/>
      <c r="D28" s="559"/>
      <c r="E28" s="559"/>
      <c r="F28" s="559"/>
      <c r="G28" s="559"/>
      <c r="H28" s="560"/>
    </row>
    <row r="29" spans="1:8" ht="15" customHeight="1" x14ac:dyDescent="0.2">
      <c r="A29" s="279"/>
      <c r="B29" s="527"/>
      <c r="C29" s="527"/>
      <c r="D29" s="527"/>
      <c r="E29" s="527"/>
      <c r="F29" s="527"/>
      <c r="G29" s="527"/>
      <c r="H29" s="534"/>
    </row>
    <row r="30" spans="1:8" ht="15" customHeight="1" x14ac:dyDescent="0.2">
      <c r="A30" s="279"/>
      <c r="B30" s="527"/>
      <c r="C30" s="527"/>
      <c r="D30" s="527"/>
      <c r="E30" s="527"/>
      <c r="F30" s="527"/>
      <c r="G30" s="527"/>
      <c r="H30" s="534"/>
    </row>
    <row r="31" spans="1:8" ht="15" customHeight="1" x14ac:dyDescent="0.2">
      <c r="A31" s="279"/>
      <c r="B31" s="527"/>
      <c r="C31" s="527"/>
      <c r="D31" s="527"/>
      <c r="E31" s="527"/>
      <c r="F31" s="527"/>
      <c r="G31" s="527"/>
      <c r="H31" s="534"/>
    </row>
    <row r="32" spans="1:8" ht="15" customHeight="1" x14ac:dyDescent="0.2">
      <c r="A32" s="277" t="s">
        <v>159</v>
      </c>
      <c r="B32" s="531" t="s">
        <v>160</v>
      </c>
      <c r="C32" s="531"/>
      <c r="D32" s="531"/>
      <c r="E32" s="531"/>
      <c r="F32" s="531"/>
      <c r="G32" s="531"/>
      <c r="H32" s="532"/>
    </row>
    <row r="33" spans="1:8" ht="15" customHeight="1" x14ac:dyDescent="0.2">
      <c r="A33" s="278" t="s">
        <v>161</v>
      </c>
      <c r="B33" s="530" t="s">
        <v>162</v>
      </c>
      <c r="C33" s="530"/>
      <c r="D33" s="530"/>
      <c r="E33" s="530"/>
      <c r="F33" s="530"/>
      <c r="G33" s="530"/>
      <c r="H33" s="533"/>
    </row>
    <row r="34" spans="1:8" ht="15" customHeight="1" x14ac:dyDescent="0.2">
      <c r="A34" s="278"/>
      <c r="B34" s="530"/>
      <c r="C34" s="530"/>
      <c r="D34" s="530"/>
      <c r="E34" s="530"/>
      <c r="F34" s="530"/>
      <c r="G34" s="530"/>
      <c r="H34" s="533"/>
    </row>
    <row r="35" spans="1:8" ht="15" customHeight="1" x14ac:dyDescent="0.2">
      <c r="A35" s="278"/>
      <c r="B35" s="558"/>
      <c r="C35" s="559"/>
      <c r="D35" s="559"/>
      <c r="E35" s="559"/>
      <c r="F35" s="559"/>
      <c r="G35" s="559"/>
      <c r="H35" s="560"/>
    </row>
    <row r="36" spans="1:8" ht="15" customHeight="1" x14ac:dyDescent="0.2">
      <c r="A36" s="278"/>
      <c r="B36" s="558"/>
      <c r="C36" s="559"/>
      <c r="D36" s="559"/>
      <c r="E36" s="559"/>
      <c r="F36" s="559"/>
      <c r="G36" s="559"/>
      <c r="H36" s="560"/>
    </row>
    <row r="37" spans="1:8" ht="15" customHeight="1" x14ac:dyDescent="0.2">
      <c r="A37" s="279"/>
      <c r="B37" s="527"/>
      <c r="C37" s="527"/>
      <c r="D37" s="527"/>
      <c r="E37" s="527"/>
      <c r="F37" s="527"/>
      <c r="G37" s="527"/>
      <c r="H37" s="534"/>
    </row>
    <row r="38" spans="1:8" ht="15" customHeight="1" x14ac:dyDescent="0.2">
      <c r="A38" s="280" t="s">
        <v>163</v>
      </c>
      <c r="B38" s="68"/>
      <c r="C38" s="68"/>
      <c r="D38" s="69"/>
      <c r="E38" s="522" t="s">
        <v>164</v>
      </c>
      <c r="F38" s="551"/>
      <c r="G38" s="551"/>
      <c r="H38" s="524"/>
    </row>
    <row r="39" spans="1:8" ht="15" customHeight="1" x14ac:dyDescent="0.2">
      <c r="A39" s="552"/>
      <c r="B39" s="553"/>
      <c r="C39" s="553"/>
      <c r="D39" s="554"/>
      <c r="E39" s="555"/>
      <c r="F39" s="556"/>
      <c r="G39" s="556"/>
      <c r="H39" s="557"/>
    </row>
    <row r="40" spans="1:8" ht="15" customHeight="1" x14ac:dyDescent="0.2">
      <c r="A40" s="515" t="s">
        <v>3</v>
      </c>
      <c r="B40" s="516"/>
      <c r="C40" s="516"/>
      <c r="D40" s="516"/>
      <c r="E40" s="516"/>
      <c r="F40" s="550"/>
      <c r="G40" s="561" t="s">
        <v>81</v>
      </c>
      <c r="H40" s="562"/>
    </row>
    <row r="41" spans="1:8" ht="15" customHeight="1" x14ac:dyDescent="0.2">
      <c r="A41" s="518"/>
      <c r="B41" s="519"/>
      <c r="C41" s="519"/>
      <c r="D41" s="519"/>
      <c r="E41" s="519"/>
      <c r="F41" s="521"/>
      <c r="G41" s="324"/>
      <c r="H41" s="325"/>
    </row>
    <row r="42" spans="1:8" ht="15" customHeight="1" x14ac:dyDescent="0.2">
      <c r="A42" s="274" t="s">
        <v>5</v>
      </c>
      <c r="B42" s="70"/>
      <c r="C42" s="70"/>
      <c r="D42" s="70"/>
      <c r="E42" s="70"/>
      <c r="F42" s="67"/>
      <c r="G42" s="202" t="s">
        <v>6</v>
      </c>
      <c r="H42" s="195"/>
    </row>
    <row r="43" spans="1:8" ht="15" customHeight="1" x14ac:dyDescent="0.2">
      <c r="A43" s="281"/>
      <c r="B43" s="66"/>
      <c r="C43" s="66"/>
      <c r="D43" s="66"/>
      <c r="E43" s="66"/>
      <c r="F43" s="71"/>
      <c r="G43" s="548"/>
      <c r="H43" s="549"/>
    </row>
    <row r="44" spans="1:8" ht="15" customHeight="1" x14ac:dyDescent="0.2">
      <c r="A44" s="542" t="s">
        <v>7</v>
      </c>
      <c r="B44" s="543"/>
      <c r="C44" s="543"/>
      <c r="D44" s="543"/>
      <c r="E44" s="543"/>
      <c r="F44" s="543"/>
      <c r="G44" s="543"/>
      <c r="H44" s="544"/>
    </row>
    <row r="45" spans="1:8" ht="15" customHeight="1" x14ac:dyDescent="0.2">
      <c r="A45" s="545" t="s">
        <v>165</v>
      </c>
      <c r="B45" s="546"/>
      <c r="C45" s="546"/>
      <c r="D45" s="546"/>
      <c r="E45" s="546"/>
      <c r="F45" s="546"/>
      <c r="G45" s="546"/>
      <c r="H45" s="547"/>
    </row>
    <row r="46" spans="1:8" ht="15" customHeight="1" x14ac:dyDescent="0.2">
      <c r="A46" s="545" t="s">
        <v>166</v>
      </c>
      <c r="B46" s="546"/>
      <c r="C46" s="546"/>
      <c r="D46" s="546"/>
      <c r="E46" s="546"/>
      <c r="F46" s="546"/>
      <c r="G46" s="546"/>
      <c r="H46" s="547"/>
    </row>
    <row r="47" spans="1:8" ht="15" customHeight="1" x14ac:dyDescent="0.2">
      <c r="A47" s="545" t="s">
        <v>167</v>
      </c>
      <c r="B47" s="546"/>
      <c r="C47" s="546"/>
      <c r="D47" s="546"/>
      <c r="E47" s="546"/>
      <c r="F47" s="546"/>
      <c r="G47" s="546"/>
      <c r="H47" s="547"/>
    </row>
    <row r="48" spans="1:8" ht="15" customHeight="1" x14ac:dyDescent="0.2">
      <c r="A48" s="535" t="s">
        <v>326</v>
      </c>
      <c r="B48" s="536"/>
      <c r="C48" s="536"/>
      <c r="D48" s="536"/>
      <c r="E48" s="536"/>
      <c r="F48" s="536"/>
      <c r="G48" s="536"/>
      <c r="H48" s="537"/>
    </row>
    <row r="49" spans="1:8" ht="15" customHeight="1" thickBot="1" x14ac:dyDescent="0.25">
      <c r="A49" s="538" t="s">
        <v>327</v>
      </c>
      <c r="B49" s="539"/>
      <c r="C49" s="539"/>
      <c r="D49" s="539"/>
      <c r="E49" s="539"/>
      <c r="F49" s="539"/>
      <c r="G49" s="539"/>
      <c r="H49" s="540"/>
    </row>
    <row r="50" spans="1:8" ht="15" customHeight="1" thickBot="1" x14ac:dyDescent="0.25">
      <c r="A50" s="538"/>
      <c r="B50" s="539"/>
      <c r="C50" s="539"/>
      <c r="D50" s="539"/>
      <c r="E50" s="539"/>
      <c r="F50" s="539"/>
      <c r="G50" s="539"/>
      <c r="H50" s="540"/>
    </row>
  </sheetData>
  <mergeCells count="75">
    <mergeCell ref="B28:H28"/>
    <mergeCell ref="B36:H36"/>
    <mergeCell ref="B35:H35"/>
    <mergeCell ref="G40:H40"/>
    <mergeCell ref="C10:D10"/>
    <mergeCell ref="E10:F10"/>
    <mergeCell ref="G10:H10"/>
    <mergeCell ref="B31:H31"/>
    <mergeCell ref="B32:H32"/>
    <mergeCell ref="B33:H33"/>
    <mergeCell ref="B21:H21"/>
    <mergeCell ref="B22:H22"/>
    <mergeCell ref="B23:H23"/>
    <mergeCell ref="B24:H24"/>
    <mergeCell ref="B25:H25"/>
    <mergeCell ref="B26:H26"/>
    <mergeCell ref="G41:H41"/>
    <mergeCell ref="G43:H43"/>
    <mergeCell ref="A40:F40"/>
    <mergeCell ref="A41:F41"/>
    <mergeCell ref="E38:H38"/>
    <mergeCell ref="A39:D39"/>
    <mergeCell ref="E39:H39"/>
    <mergeCell ref="A48:H48"/>
    <mergeCell ref="A49:H49"/>
    <mergeCell ref="A50:H50"/>
    <mergeCell ref="A5:C5"/>
    <mergeCell ref="D5:F5"/>
    <mergeCell ref="G5:H5"/>
    <mergeCell ref="A6:C6"/>
    <mergeCell ref="A44:H44"/>
    <mergeCell ref="A45:H45"/>
    <mergeCell ref="A46:H46"/>
    <mergeCell ref="A47:H47"/>
    <mergeCell ref="B34:H34"/>
    <mergeCell ref="B37:H37"/>
    <mergeCell ref="B27:H27"/>
    <mergeCell ref="B29:H29"/>
    <mergeCell ref="B30:H30"/>
    <mergeCell ref="B18:H18"/>
    <mergeCell ref="B19:H19"/>
    <mergeCell ref="B20:H20"/>
    <mergeCell ref="A16:B16"/>
    <mergeCell ref="C16:D16"/>
    <mergeCell ref="A17:B17"/>
    <mergeCell ref="C17:D17"/>
    <mergeCell ref="E16:F16"/>
    <mergeCell ref="E17:F17"/>
    <mergeCell ref="A14:B14"/>
    <mergeCell ref="C14:D14"/>
    <mergeCell ref="A15:B15"/>
    <mergeCell ref="C15:D15"/>
    <mergeCell ref="E14:F14"/>
    <mergeCell ref="E15:F15"/>
    <mergeCell ref="A12:B12"/>
    <mergeCell ref="C12:D12"/>
    <mergeCell ref="A13:B13"/>
    <mergeCell ref="C13:D13"/>
    <mergeCell ref="E12:F12"/>
    <mergeCell ref="E13:F13"/>
    <mergeCell ref="A11:H11"/>
    <mergeCell ref="A7:B7"/>
    <mergeCell ref="C7:H7"/>
    <mergeCell ref="A8:H8"/>
    <mergeCell ref="A10:B10"/>
    <mergeCell ref="C9:D9"/>
    <mergeCell ref="E9:F9"/>
    <mergeCell ref="G9:H9"/>
    <mergeCell ref="A1:F2"/>
    <mergeCell ref="G1:H1"/>
    <mergeCell ref="G2:H2"/>
    <mergeCell ref="D6:F6"/>
    <mergeCell ref="G6:H6"/>
    <mergeCell ref="A3:H3"/>
    <mergeCell ref="A4:H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7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PFP</vt:lpstr>
      <vt:lpstr>PFP1.1_Topo</vt:lpstr>
      <vt:lpstr>PFP1.2_Geo</vt:lpstr>
      <vt:lpstr>PFP2.1_FatorKa</vt:lpstr>
      <vt:lpstr>PFP2.2_FatorKb</vt:lpstr>
      <vt:lpstr>PFP3_FatorKc</vt:lpstr>
      <vt:lpstr>CRO1_Ins-Pro</vt:lpstr>
      <vt:lpstr>CRO2_Ins-Mes</vt:lpstr>
      <vt:lpstr>CT_CV</vt:lpstr>
      <vt:lpstr>'CRO1_Ins-Pro'!Area_de_impressao</vt:lpstr>
      <vt:lpstr>'CRO2_Ins-Mes'!Area_de_impressao</vt:lpstr>
      <vt:lpstr>PFP!Area_de_impressao</vt:lpstr>
      <vt:lpstr>PFP1.1_Topo!Area_de_impressao</vt:lpstr>
      <vt:lpstr>PFP1.2_Geo!Area_de_impressao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Teotonio Marques da Silva Filho</dc:creator>
  <cp:lastModifiedBy>Roberto Hiroshi Barros Kubo</cp:lastModifiedBy>
  <cp:lastPrinted>2020-04-17T18:13:19Z</cp:lastPrinted>
  <dcterms:created xsi:type="dcterms:W3CDTF">2011-10-17T16:35:11Z</dcterms:created>
  <dcterms:modified xsi:type="dcterms:W3CDTF">2020-04-23T21:20:51Z</dcterms:modified>
</cp:coreProperties>
</file>